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Malatia-Sebastia+\"/>
    </mc:Choice>
  </mc:AlternateContent>
  <bookViews>
    <workbookView xWindow="0" yWindow="0" windowWidth="21600" windowHeight="91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hamematakan'!$A$1:$F$82</definedName>
    <definedName name="_xlnm.Print_Area" localSheetId="0">'Ekamut-caxs'!$A$1:$E$74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7" l="1"/>
  <c r="D29" i="7"/>
  <c r="C29" i="7"/>
  <c r="H11" i="7" l="1"/>
  <c r="D56" i="19" l="1"/>
  <c r="D29" i="19"/>
  <c r="L30" i="19"/>
  <c r="C10" i="11"/>
  <c r="B10" i="11"/>
  <c r="F23" i="19" l="1"/>
  <c r="C55" i="9" l="1"/>
  <c r="D61" i="19" l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5" i="10" s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4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3" i="10" s="1"/>
  <c r="A14" i="10" s="1"/>
  <c r="A15" i="10" s="1"/>
  <c r="B14" i="10"/>
  <c r="A23" i="9"/>
  <c r="A24" i="9" s="1"/>
  <c r="A25" i="9" s="1"/>
  <c r="A26" i="9" s="1"/>
  <c r="A27" i="9" s="1"/>
  <c r="A28" i="9" s="1"/>
  <c r="A29" i="9" s="1"/>
  <c r="A33" i="9" s="1"/>
  <c r="A35" i="9" s="1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4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2" i="9" s="1"/>
  <c r="A16" i="9" s="1"/>
  <c r="B8" i="9"/>
  <c r="B9" i="9"/>
  <c r="B10" i="9"/>
  <c r="B11" i="9"/>
  <c r="B12" i="9"/>
  <c r="B13" i="9"/>
  <c r="B14" i="9"/>
  <c r="B15" i="9"/>
  <c r="B16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7" i="7" s="1"/>
  <c r="A48" i="7" s="1"/>
  <c r="A49" i="7" s="1"/>
  <c r="A52" i="7" s="1"/>
  <c r="A53" i="7" s="1"/>
  <c r="A54" i="7" s="1"/>
  <c r="A55" i="7" s="1"/>
  <c r="A57" i="7" s="1"/>
  <c r="A58" i="7" s="1"/>
  <c r="A60" i="7" s="1"/>
  <c r="A61" i="7" s="1"/>
  <c r="A66" i="7" s="1"/>
  <c r="A19" i="7"/>
  <c r="A20" i="7" s="1"/>
  <c r="A21" i="7" s="1"/>
  <c r="A22" i="7" s="1"/>
  <c r="A23" i="7" s="1"/>
  <c r="A15" i="7"/>
  <c r="A16" i="7" s="1"/>
  <c r="A17" i="7" s="1"/>
  <c r="F22" i="7"/>
  <c r="F23" i="7"/>
  <c r="B22" i="7"/>
  <c r="B23" i="7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7" i="19" s="1"/>
  <c r="A48" i="19" s="1"/>
  <c r="A49" i="19" s="1"/>
  <c r="A51" i="19" s="1"/>
  <c r="A52" i="19" s="1"/>
  <c r="A53" i="19" s="1"/>
  <c r="A54" i="19" s="1"/>
  <c r="A55" i="19" s="1"/>
  <c r="A57" i="19" s="1"/>
  <c r="A58" i="19" s="1"/>
  <c r="A60" i="19" s="1"/>
  <c r="A63" i="19" s="1"/>
  <c r="I9" i="12" l="1"/>
  <c r="F15" i="7" l="1"/>
  <c r="B22" i="10" l="1"/>
  <c r="B22" i="9" l="1"/>
  <c r="K22" i="7" l="1"/>
  <c r="L19" i="12"/>
  <c r="D27" i="19" l="1"/>
  <c r="J9" i="12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F7" i="12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G7" i="9" s="1"/>
  <c r="D12" i="9"/>
  <c r="L65" i="7" l="1"/>
  <c r="M65" i="7"/>
  <c r="K65" i="7"/>
  <c r="D14" i="9" l="1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H30" i="7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F12" i="7" s="1"/>
  <c r="E12" i="7" l="1"/>
  <c r="M12" i="7" s="1"/>
  <c r="D12" i="7"/>
  <c r="C12" i="7"/>
  <c r="K12" i="7" l="1"/>
  <c r="L12" i="7"/>
  <c r="E6" i="10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C25" i="7" l="1"/>
  <c r="C24" i="7" s="1"/>
  <c r="C82" i="7" s="1"/>
  <c r="D19" i="9"/>
  <c r="E23" i="9"/>
  <c r="F25" i="7"/>
  <c r="D23" i="10"/>
  <c r="K29" i="7" l="1"/>
  <c r="D25" i="7"/>
  <c r="L29" i="7"/>
  <c r="E25" i="7"/>
  <c r="M29" i="7"/>
  <c r="E23" i="10"/>
  <c r="D19" i="10"/>
  <c r="F24" i="7"/>
  <c r="E19" i="9"/>
  <c r="D59" i="9"/>
  <c r="E59" i="9" s="1"/>
  <c r="E24" i="7" l="1"/>
  <c r="E82" i="7" s="1"/>
  <c r="L25" i="7"/>
  <c r="M25" i="7"/>
  <c r="K25" i="7"/>
  <c r="D24" i="7"/>
  <c r="E19" i="10"/>
  <c r="D18" i="10"/>
  <c r="F82" i="7"/>
  <c r="M82" i="7" s="1"/>
  <c r="M24" i="7"/>
  <c r="L24" i="7" l="1"/>
  <c r="K24" i="7"/>
  <c r="D82" i="7"/>
  <c r="K82" i="7" s="1"/>
  <c r="L82" i="7"/>
  <c r="E18" i="10"/>
  <c r="D76" i="10"/>
  <c r="E76" i="10" s="1"/>
</calcChain>
</file>

<file path=xl/sharedStrings.xml><?xml version="1.0" encoding="utf-8"?>
<sst xmlns="http://schemas.openxmlformats.org/spreadsheetml/2006/main" count="463" uniqueCount="283">
  <si>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</si>
  <si>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</si>
  <si>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</si>
  <si>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</si>
  <si>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</si>
  <si>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</si>
  <si>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</si>
  <si>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</si>
  <si>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</si>
  <si>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</si>
  <si>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</si>
  <si>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</si>
  <si>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</si>
  <si>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</si>
  <si>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</si>
  <si>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</si>
  <si>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</si>
  <si>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</si>
  <si>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</si>
  <si>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</si>
  <si>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</si>
  <si>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</si>
  <si>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</si>
  <si>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</si>
  <si>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</si>
  <si>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</si>
  <si>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</si>
  <si>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</si>
  <si>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</si>
  <si>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</si>
  <si>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</si>
  <si>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</si>
  <si>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</si>
  <si>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</si>
  <si>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</si>
  <si>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</si>
  <si>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</si>
  <si>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</si>
  <si>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</si>
  <si>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</si>
  <si>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</si>
  <si>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</si>
  <si>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</si>
  <si>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</si>
  <si>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</si>
  <si>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</si>
  <si>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</si>
  <si>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</si>
  <si>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</si>
  <si>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</si>
  <si>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</si>
  <si>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</si>
  <si>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</si>
  <si>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</si>
  <si>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</si>
  <si>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</si>
  <si>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</si>
  <si>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</si>
  <si>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</si>
  <si>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</si>
  <si>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</si>
  <si>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</si>
  <si>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</si>
  <si>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</si>
  <si>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</si>
  <si>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</si>
  <si>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</si>
  <si>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</si>
  <si>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</si>
  <si>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</si>
  <si>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</si>
  <si>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</si>
  <si>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</si>
  <si>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</si>
  <si>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</si>
  <si>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</si>
  <si>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</si>
  <si>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</si>
  <si>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</si>
  <si>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</si>
  <si>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</si>
  <si>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</si>
  <si>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</si>
  <si>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</si>
  <si>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</si>
  <si>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</si>
  <si>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</si>
  <si>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</si>
  <si>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</si>
  <si>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</si>
  <si>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</si>
  <si>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</si>
  <si>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</si>
  <si>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</si>
  <si>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</si>
  <si>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</si>
  <si>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</si>
  <si>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</si>
  <si>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</si>
  <si>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</si>
  <si>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</si>
  <si>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</si>
  <si>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</si>
  <si>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</si>
  <si>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</si>
  <si>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</si>
  <si>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</si>
  <si>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</si>
  <si>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</si>
  <si>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</si>
  <si>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</si>
  <si>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</si>
  <si>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</si>
  <si>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</si>
  <si>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</si>
  <si>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</si>
  <si>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</si>
  <si>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</si>
  <si>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</si>
  <si>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</si>
  <si>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</si>
  <si>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</si>
  <si>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</si>
  <si>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</si>
  <si>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</si>
  <si>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</si>
  <si>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</si>
  <si>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</si>
  <si>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</si>
  <si>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</si>
  <si>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</si>
  <si>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</si>
  <si>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</si>
  <si>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</si>
  <si>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</si>
  <si>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</si>
  <si>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</si>
  <si>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</si>
  <si>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</si>
  <si>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</si>
  <si>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</si>
  <si>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</si>
  <si>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</si>
  <si>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</si>
  <si>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</si>
  <si>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</si>
  <si>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</si>
  <si>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</si>
  <si>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</si>
  <si>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</si>
  <si>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</si>
  <si>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</si>
  <si>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</si>
  <si>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</si>
  <si>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</si>
  <si>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</si>
  <si>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</si>
  <si>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</si>
  <si>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</si>
  <si>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</si>
  <si>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</si>
  <si>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</si>
  <si>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</si>
  <si>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</si>
  <si>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</si>
  <si>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</si>
  <si>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</si>
  <si>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</si>
  <si>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</si>
  <si>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</si>
  <si>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</si>
  <si>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</si>
  <si>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</si>
  <si>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</si>
  <si>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</si>
  <si>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</si>
  <si>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</si>
  <si>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</si>
  <si>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</si>
  <si>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</si>
  <si>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</si>
  <si>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</si>
  <si>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</si>
  <si>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</si>
  <si>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</si>
  <si>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</si>
  <si>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</si>
  <si>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</si>
  <si>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</si>
  <si>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</si>
  <si>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</si>
  <si>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</si>
  <si>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</si>
  <si>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</si>
  <si>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</si>
  <si>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</si>
  <si>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</si>
  <si>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</si>
  <si>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</si>
  <si>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</si>
  <si>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</si>
  <si>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</si>
  <si>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</si>
  <si>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</si>
  <si>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</si>
  <si>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</si>
  <si>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</si>
  <si>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</si>
  <si>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</si>
  <si>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</si>
  <si>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</si>
  <si>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</si>
  <si>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</si>
  <si>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</si>
  <si>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</si>
  <si>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</si>
  <si>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</si>
  <si>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</si>
  <si>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</si>
  <si>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</si>
  <si>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</si>
  <si>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</si>
  <si>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</si>
  <si>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</si>
  <si>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</si>
  <si>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</si>
  <si>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</si>
  <si>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</si>
  <si>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</si>
  <si>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</si>
  <si>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</si>
  <si>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</si>
  <si>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</si>
  <si>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</si>
  <si>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</si>
  <si>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</si>
  <si>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</si>
  <si>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</si>
  <si>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</si>
  <si>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</si>
  <si>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</si>
  <si>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</si>
  <si>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</si>
  <si>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</si>
  <si>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</si>
  <si>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</si>
  <si>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</si>
  <si>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</si>
  <si>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</si>
  <si>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</si>
  <si>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</si>
  <si>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հ․92  մսուր-մանկապարտեզ» ՀՈԱԿ-ի </t>
  </si>
  <si>
    <t>Ա.ՄԵԼՔՈՆՅԱՆ</t>
  </si>
  <si>
    <t>Գ.ՍՏԵՓԱՆՅԱՆ</t>
  </si>
  <si>
    <t>նախաներառական</t>
  </si>
  <si>
    <t>արևածաղիկ</t>
  </si>
  <si>
    <t>շողիկ</t>
  </si>
  <si>
    <t>ծիածան</t>
  </si>
  <si>
    <t xml:space="preserve">ավագ </t>
  </si>
  <si>
    <t>տարատարիք</t>
  </si>
  <si>
    <t>ներառական գծով</t>
  </si>
  <si>
    <t>վերապատրաստման գծով</t>
  </si>
  <si>
    <t>գույքի ձեռք բերման գծով</t>
  </si>
  <si>
    <t>լիաց.կրթական ծառայ.նախատ. Է 10 ամսվա համար</t>
  </si>
  <si>
    <t>համաձայն 2023թ.հաստիքացուցակի</t>
  </si>
  <si>
    <t>2023թ լր.կրթ. 10 ամիս է</t>
  </si>
  <si>
    <t>սննդի գները բարձրացել են</t>
  </si>
  <si>
    <t>էլ.էներգիայի գինը համաձայն պայմանագրի</t>
  </si>
  <si>
    <t>ինտերնետ կապը փոխվել է 4800-ից 8000</t>
  </si>
  <si>
    <t>ապր.գների բարձ.հետ կապված գումարը ավելացել է</t>
  </si>
  <si>
    <t>մանկ. ունի որոշակի փոքր. առարկ. խիստ անհրաժեշտություն</t>
  </si>
  <si>
    <t>մանկ. ունի ուսումնական նյութերի կարիք</t>
  </si>
  <si>
    <t>մանկ. ունի դեղորայքի .կարիք</t>
  </si>
  <si>
    <t>աշխատողների սան գրքույկների վճ ծառայության համար</t>
  </si>
  <si>
    <t>մանկ.տանիքի մի մասը ունի նորոգման խիստ անհրաժեշտ.</t>
  </si>
  <si>
    <t>տեխ.անվտ.ազգ.ինստիուտ ՊՈԱԿ-ի փորձաքնն.</t>
  </si>
  <si>
    <t>պայման.քանակով պայման.քարթ.լիցքավորվ.է շատ</t>
  </si>
  <si>
    <t>նոր աշխ.ընդուն հետ կապված տրվում են հայտ.</t>
  </si>
  <si>
    <t>նախատեսվել .է  կադրերի .վերապատ.ավելացնել</t>
  </si>
  <si>
    <t xml:space="preserve"> 01. 01. 2023թ. – 31. 12. 2023թ.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</si>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</sst>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_р_."/>
    <numFmt numFmtId="166" formatCode="#,##0.0"/>
    <numFmt numFmtId="167" formatCode="#,##0.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0" xfId="45" applyNumberFormat="1" applyFont="1" applyBorder="1" applyAlignment="1" applyProtection="1">
      <alignment vertical="center"/>
      <protection locked="0"/>
    </xf>
    <xf numFmtId="0" fontId="31" fillId="25" borderId="0" xfId="45" applyFont="1" applyFill="1" applyBorder="1" applyAlignment="1" applyProtection="1">
      <alignment vertical="center"/>
      <protection locked="0"/>
    </xf>
    <xf numFmtId="164" fontId="31" fillId="25" borderId="0" xfId="0" applyNumberFormat="1" applyFont="1" applyFill="1" applyBorder="1" applyAlignment="1" applyProtection="1">
      <alignment horizontal="center" vertical="center"/>
      <protection locked="0"/>
    </xf>
    <xf numFmtId="166" fontId="31" fillId="25" borderId="0" xfId="0" applyNumberFormat="1" applyFont="1" applyFill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4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3.28515625" style="7" customWidth="1"/>
    <col min="4" max="4" width="22.85546875" style="39" customWidth="1"/>
    <col min="5" max="5" width="6" style="39" customWidth="1"/>
    <col min="6" max="6" width="11.57031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31" width="0" style="7" hidden="1" customWidth="1"/>
    <col min="32" max="16384" width="9.140625" style="7"/>
  </cols>
  <sheetData>
    <row r="1" spans="1:10" s="6" customFormat="1">
      <c r="C1" s="494"/>
      <c r="D1" s="494" t="s">
        <v>193</v>
      </c>
      <c r="E1" s="510">
        <v>173</v>
      </c>
      <c r="F1" s="494"/>
    </row>
    <row r="2" spans="1:10" s="6" customFormat="1">
      <c r="C2" s="494"/>
      <c r="D2" s="549" t="s">
        <v>40</v>
      </c>
      <c r="E2" s="549"/>
      <c r="F2" s="494"/>
    </row>
    <row r="3" spans="1:10" s="6" customFormat="1">
      <c r="C3" s="494"/>
      <c r="D3" s="550" t="s">
        <v>245</v>
      </c>
      <c r="E3" s="550"/>
      <c r="F3" s="494"/>
    </row>
    <row r="4" spans="1:10" s="534" customFormat="1" ht="24.75" customHeight="1">
      <c r="B4" s="535"/>
      <c r="C4" s="535"/>
      <c r="D4" s="549" t="s">
        <v>246</v>
      </c>
      <c r="E4" s="549"/>
    </row>
    <row r="5" spans="1:10" s="534" customFormat="1" ht="20.25" customHeight="1">
      <c r="B5" s="535"/>
      <c r="C5" s="549" t="s">
        <v>247</v>
      </c>
      <c r="D5" s="549"/>
      <c r="E5" s="549"/>
    </row>
    <row r="6" spans="1:10" ht="20.25">
      <c r="A6" s="554" t="s">
        <v>41</v>
      </c>
      <c r="B6" s="554"/>
      <c r="C6" s="554"/>
      <c r="D6" s="554"/>
      <c r="E6" s="554"/>
      <c r="F6" s="41"/>
    </row>
    <row r="7" spans="1:10" ht="20.45" customHeight="1">
      <c r="A7" s="555" t="s">
        <v>251</v>
      </c>
      <c r="B7" s="555"/>
      <c r="C7" s="555"/>
      <c r="D7" s="555"/>
      <c r="E7" s="555"/>
      <c r="F7" s="71" t="s">
        <v>212</v>
      </c>
    </row>
    <row r="8" spans="1:10" ht="18.75" customHeight="1">
      <c r="A8" s="556" t="s">
        <v>225</v>
      </c>
      <c r="B8" s="556"/>
      <c r="C8" s="556"/>
      <c r="D8" s="556"/>
      <c r="E8" s="556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3" t="s">
        <v>51</v>
      </c>
      <c r="E9" s="503"/>
      <c r="F9" s="45"/>
    </row>
    <row r="10" spans="1:10" ht="20.25">
      <c r="A10" s="46" t="s">
        <v>7</v>
      </c>
      <c r="B10" s="47" t="s">
        <v>139</v>
      </c>
      <c r="C10" s="48"/>
      <c r="D10" s="293"/>
      <c r="E10" s="293"/>
      <c r="F10" s="45"/>
    </row>
    <row r="11" spans="1:10">
      <c r="A11" s="153">
        <v>1</v>
      </c>
      <c r="B11" s="154" t="s">
        <v>115</v>
      </c>
      <c r="C11" s="51"/>
      <c r="D11" s="482">
        <v>78959.899999999994</v>
      </c>
      <c r="E11" s="504"/>
      <c r="F11" s="45"/>
    </row>
    <row r="12" spans="1:10">
      <c r="A12" s="153">
        <f>+A11+1</f>
        <v>2</v>
      </c>
      <c r="B12" s="154" t="s">
        <v>8</v>
      </c>
      <c r="C12" s="51"/>
      <c r="D12" s="482">
        <v>4300</v>
      </c>
      <c r="E12" s="504"/>
      <c r="F12" s="45" t="s">
        <v>199</v>
      </c>
    </row>
    <row r="13" spans="1:10" hidden="1">
      <c r="A13" s="153">
        <f>+A12+1</f>
        <v>3</v>
      </c>
      <c r="B13" s="154" t="s">
        <v>61</v>
      </c>
      <c r="C13" s="51"/>
      <c r="D13" s="482">
        <f>+Komunal!N30</f>
        <v>0</v>
      </c>
      <c r="E13" s="504"/>
      <c r="F13" s="45"/>
    </row>
    <row r="14" spans="1:10" hidden="1">
      <c r="A14" s="153">
        <f t="shared" ref="A14:A16" si="0">+A13+1</f>
        <v>4</v>
      </c>
      <c r="B14" s="154" t="s">
        <v>116</v>
      </c>
      <c r="C14" s="51"/>
      <c r="D14" s="482"/>
      <c r="E14" s="504"/>
      <c r="F14" s="45"/>
    </row>
    <row r="15" spans="1:10">
      <c r="A15" s="153">
        <v>3</v>
      </c>
      <c r="B15" s="154" t="s">
        <v>9</v>
      </c>
      <c r="C15" s="51"/>
      <c r="D15" s="482">
        <v>27897.18</v>
      </c>
      <c r="E15" s="504"/>
      <c r="F15" s="45">
        <v>34443</v>
      </c>
    </row>
    <row r="16" spans="1:10" hidden="1">
      <c r="A16" s="153">
        <f t="shared" si="0"/>
        <v>4</v>
      </c>
      <c r="B16" s="154" t="s">
        <v>70</v>
      </c>
      <c r="C16" s="51"/>
      <c r="D16" s="482"/>
      <c r="E16" s="504"/>
      <c r="F16" s="45"/>
    </row>
    <row r="17" spans="1:19">
      <c r="A17" s="153">
        <v>4</v>
      </c>
      <c r="B17" s="154" t="s">
        <v>123</v>
      </c>
      <c r="C17" s="51"/>
      <c r="D17" s="480">
        <f>SUM(D18:D19)</f>
        <v>6500</v>
      </c>
      <c r="E17" s="505"/>
      <c r="F17" s="45"/>
    </row>
    <row r="18" spans="1:19" s="3" customFormat="1" ht="16.5">
      <c r="A18" s="155">
        <v>4.0999999999999996</v>
      </c>
      <c r="B18" s="36" t="s">
        <v>71</v>
      </c>
      <c r="C18" s="52"/>
      <c r="D18" s="481">
        <f>+D62</f>
        <v>6500</v>
      </c>
      <c r="E18" s="506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72</v>
      </c>
      <c r="C19" s="52"/>
      <c r="D19" s="479"/>
      <c r="E19" s="507"/>
      <c r="F19" s="60" t="s">
        <v>201</v>
      </c>
      <c r="G19" s="2"/>
      <c r="H19" s="2"/>
      <c r="K19" s="2"/>
      <c r="L19" s="304"/>
    </row>
    <row r="20" spans="1:19" hidden="1">
      <c r="A20" s="153">
        <f>+A17+1</f>
        <v>5</v>
      </c>
      <c r="B20" s="154" t="s">
        <v>10</v>
      </c>
      <c r="C20" s="51"/>
      <c r="D20" s="482"/>
      <c r="E20" s="504"/>
      <c r="F20" s="45"/>
    </row>
    <row r="21" spans="1:19" s="6" customFormat="1" hidden="1">
      <c r="A21" s="153">
        <f>+A20+1</f>
        <v>6</v>
      </c>
      <c r="B21" s="65"/>
      <c r="C21" s="516"/>
      <c r="D21" s="482"/>
      <c r="E21" s="504"/>
      <c r="F21" s="45"/>
    </row>
    <row r="22" spans="1:19" s="6" customFormat="1" hidden="1">
      <c r="A22" s="153">
        <f>+A21+1</f>
        <v>7</v>
      </c>
      <c r="B22" s="65"/>
      <c r="C22" s="516"/>
      <c r="D22" s="482"/>
      <c r="E22" s="504"/>
      <c r="F22" s="541" t="s">
        <v>223</v>
      </c>
    </row>
    <row r="23" spans="1:19">
      <c r="A23" s="46"/>
      <c r="B23" s="53" t="s">
        <v>28</v>
      </c>
      <c r="C23" s="48"/>
      <c r="D23" s="477">
        <f>SUM(D11:D17,D20:D22)</f>
        <v>117657.07999999999</v>
      </c>
      <c r="E23" s="508"/>
      <c r="F23" s="45">
        <f>76252.8+2707.1</f>
        <v>78959.900000000009</v>
      </c>
    </row>
    <row r="24" spans="1:19" ht="23.25" hidden="1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140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12</v>
      </c>
      <c r="C26" s="51"/>
      <c r="D26" s="482">
        <f>+Ashkhatavardz!L9</f>
        <v>82255.7</v>
      </c>
      <c r="E26" s="504"/>
      <c r="F26" s="45"/>
    </row>
    <row r="27" spans="1:19" s="3" customFormat="1" ht="13.5">
      <c r="A27" s="156">
        <v>1.1000000000000001</v>
      </c>
      <c r="B27" s="157" t="s">
        <v>117</v>
      </c>
      <c r="C27" s="52"/>
      <c r="D27" s="481">
        <f>+Ashkhatavardz!I7</f>
        <v>2150</v>
      </c>
      <c r="E27" s="506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7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15</v>
      </c>
      <c r="C29" s="51"/>
      <c r="D29" s="482">
        <f>+L29-'Dramakan hosqer'!F80-L30</f>
        <v>17348.18</v>
      </c>
      <c r="E29" s="504"/>
      <c r="F29" s="45"/>
      <c r="G29" s="518">
        <f>+ROUND((D11-12000)/30/12,0)</f>
        <v>186</v>
      </c>
      <c r="H29" s="518" t="s">
        <v>190</v>
      </c>
      <c r="I29" s="518">
        <v>550</v>
      </c>
      <c r="J29" s="518">
        <v>252</v>
      </c>
      <c r="K29" s="518" t="s">
        <v>191</v>
      </c>
      <c r="L29" s="518">
        <f>+ROUND(G29*I29*J29/1000,1)</f>
        <v>25779.599999999999</v>
      </c>
      <c r="M29" s="46"/>
      <c r="N29" s="7" t="s">
        <v>250</v>
      </c>
    </row>
    <row r="30" spans="1:19">
      <c r="A30" s="153">
        <f>+A29+1</f>
        <v>3</v>
      </c>
      <c r="B30" s="154" t="s">
        <v>14</v>
      </c>
      <c r="C30" s="51"/>
      <c r="D30" s="482">
        <f>+Komunal!F28</f>
        <v>3614.3</v>
      </c>
      <c r="E30" s="504"/>
      <c r="F30" s="45">
        <f>+D30-Komunal!F20</f>
        <v>3614.3</v>
      </c>
      <c r="L30" s="6">
        <f>+L29*0.2</f>
        <v>5155.92</v>
      </c>
    </row>
    <row r="31" spans="1:19">
      <c r="A31" s="153">
        <f t="shared" ref="A31:A35" si="1">+A30+1</f>
        <v>4</v>
      </c>
      <c r="B31" s="154" t="s">
        <v>13</v>
      </c>
      <c r="C31" s="51"/>
      <c r="D31" s="482">
        <f>+Komunal!J28</f>
        <v>3172.6</v>
      </c>
      <c r="E31" s="504"/>
      <c r="F31" s="45">
        <f>+D31-Komunal!J20</f>
        <v>3172.6</v>
      </c>
    </row>
    <row r="32" spans="1:19">
      <c r="A32" s="153">
        <f t="shared" si="1"/>
        <v>5</v>
      </c>
      <c r="B32" s="154" t="s">
        <v>16</v>
      </c>
      <c r="C32" s="51"/>
      <c r="D32" s="482">
        <f>+Komunal!N28</f>
        <v>547.5</v>
      </c>
      <c r="E32" s="504"/>
      <c r="F32" s="45">
        <f>+D32-Komunal!N20</f>
        <v>547.5</v>
      </c>
    </row>
    <row r="33" spans="1:14">
      <c r="A33" s="153">
        <f t="shared" si="1"/>
        <v>6</v>
      </c>
      <c r="B33" s="154" t="s">
        <v>17</v>
      </c>
      <c r="C33" s="51"/>
      <c r="D33" s="482">
        <v>57.6</v>
      </c>
      <c r="E33" s="504"/>
      <c r="F33" s="45"/>
    </row>
    <row r="34" spans="1:14">
      <c r="A34" s="153">
        <f t="shared" si="1"/>
        <v>7</v>
      </c>
      <c r="B34" s="154" t="s">
        <v>18</v>
      </c>
      <c r="C34" s="51"/>
      <c r="D34" s="482">
        <v>40</v>
      </c>
      <c r="E34" s="504"/>
      <c r="F34" s="45"/>
    </row>
    <row r="35" spans="1:14">
      <c r="A35" s="153">
        <f t="shared" si="1"/>
        <v>8</v>
      </c>
      <c r="B35" s="154" t="s">
        <v>19</v>
      </c>
      <c r="C35" s="51"/>
      <c r="D35" s="482">
        <f>SUM(D36:D38)</f>
        <v>230.39999999999998</v>
      </c>
      <c r="E35" s="504"/>
      <c r="F35" s="45"/>
    </row>
    <row r="36" spans="1:14" s="3" customFormat="1" ht="13.5">
      <c r="A36" s="155">
        <v>8.1</v>
      </c>
      <c r="B36" s="36" t="s">
        <v>20</v>
      </c>
      <c r="C36" s="52"/>
      <c r="D36" s="479">
        <v>57.6</v>
      </c>
      <c r="E36" s="507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21</v>
      </c>
      <c r="C37" s="52"/>
      <c r="D37" s="479">
        <v>80</v>
      </c>
      <c r="E37" s="507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22</v>
      </c>
      <c r="C38" s="52"/>
      <c r="D38" s="479">
        <v>92.8</v>
      </c>
      <c r="E38" s="507"/>
      <c r="F38" s="9"/>
      <c r="G38" s="2"/>
      <c r="H38" s="2"/>
      <c r="J38" s="552" t="s">
        <v>192</v>
      </c>
      <c r="K38" s="552"/>
      <c r="L38" s="2"/>
    </row>
    <row r="39" spans="1:14" ht="17.25" hidden="1" customHeight="1" thickBot="1">
      <c r="A39" s="153">
        <f>+A35+1</f>
        <v>9</v>
      </c>
      <c r="B39" s="154" t="s">
        <v>23</v>
      </c>
      <c r="C39" s="51"/>
      <c r="D39" s="482"/>
      <c r="E39" s="504"/>
      <c r="F39" s="45"/>
      <c r="I39" s="519"/>
      <c r="J39" s="553"/>
      <c r="K39" s="553"/>
    </row>
    <row r="40" spans="1:14" ht="18" thickBot="1">
      <c r="A40" s="153">
        <v>9</v>
      </c>
      <c r="B40" s="154" t="s">
        <v>29</v>
      </c>
      <c r="C40" s="51"/>
      <c r="D40" s="482">
        <f>N40</f>
        <v>1323</v>
      </c>
      <c r="E40" s="504"/>
      <c r="F40" s="45" t="s">
        <v>249</v>
      </c>
      <c r="J40" s="527">
        <v>9</v>
      </c>
      <c r="K40" s="525" t="s">
        <v>190</v>
      </c>
      <c r="L40" s="521">
        <v>147</v>
      </c>
      <c r="M40" s="528" t="s">
        <v>191</v>
      </c>
      <c r="N40" s="531">
        <f>+J40*L40</f>
        <v>1323</v>
      </c>
    </row>
    <row r="41" spans="1:14">
      <c r="A41" s="153">
        <f t="shared" ref="A41:A58" si="2">+A40+1</f>
        <v>10</v>
      </c>
      <c r="B41" s="154" t="s">
        <v>24</v>
      </c>
      <c r="C41" s="51"/>
      <c r="D41" s="482">
        <v>300</v>
      </c>
      <c r="E41" s="504"/>
      <c r="F41" s="45"/>
      <c r="J41" s="526">
        <f>+J40</f>
        <v>9</v>
      </c>
      <c r="K41" s="517" t="s">
        <v>190</v>
      </c>
      <c r="L41" s="517">
        <v>28</v>
      </c>
      <c r="M41" s="529" t="s">
        <v>191</v>
      </c>
      <c r="N41" s="532">
        <f>+J41*L41</f>
        <v>252</v>
      </c>
    </row>
    <row r="42" spans="1:14">
      <c r="A42" s="153">
        <f t="shared" si="2"/>
        <v>11</v>
      </c>
      <c r="B42" s="154" t="s">
        <v>73</v>
      </c>
      <c r="C42" s="51"/>
      <c r="D42" s="482">
        <v>600</v>
      </c>
      <c r="E42" s="504"/>
      <c r="F42" s="45"/>
      <c r="J42" s="522">
        <f>+J40</f>
        <v>9</v>
      </c>
      <c r="K42" s="517" t="s">
        <v>190</v>
      </c>
      <c r="L42" s="517">
        <v>28</v>
      </c>
      <c r="M42" s="529" t="s">
        <v>191</v>
      </c>
      <c r="N42" s="532">
        <f>+J42*L42</f>
        <v>252</v>
      </c>
    </row>
    <row r="43" spans="1:14">
      <c r="A43" s="153">
        <f t="shared" si="2"/>
        <v>12</v>
      </c>
      <c r="B43" s="154" t="s">
        <v>47</v>
      </c>
      <c r="C43" s="51"/>
      <c r="D43" s="482">
        <v>300</v>
      </c>
      <c r="E43" s="504"/>
      <c r="F43" s="45"/>
      <c r="J43" s="522">
        <f>+J40</f>
        <v>9</v>
      </c>
      <c r="K43" s="517" t="s">
        <v>190</v>
      </c>
      <c r="L43" s="517">
        <v>72.5</v>
      </c>
      <c r="M43" s="529" t="s">
        <v>191</v>
      </c>
      <c r="N43" s="532">
        <f>+J43*L43</f>
        <v>652.5</v>
      </c>
    </row>
    <row r="44" spans="1:14" ht="18" thickBot="1">
      <c r="A44" s="153">
        <f t="shared" si="2"/>
        <v>13</v>
      </c>
      <c r="B44" s="154" t="s">
        <v>118</v>
      </c>
      <c r="C44" s="51"/>
      <c r="D44" s="482">
        <v>50</v>
      </c>
      <c r="E44" s="504"/>
      <c r="F44" s="45"/>
      <c r="J44" s="523">
        <f>+J40</f>
        <v>9</v>
      </c>
      <c r="K44" s="524" t="s">
        <v>190</v>
      </c>
      <c r="L44" s="524">
        <v>38.700000000000003</v>
      </c>
      <c r="M44" s="530" t="s">
        <v>191</v>
      </c>
      <c r="N44" s="533">
        <f>+J44*L44</f>
        <v>348.3</v>
      </c>
    </row>
    <row r="45" spans="1:14">
      <c r="A45" s="153">
        <f t="shared" si="2"/>
        <v>14</v>
      </c>
      <c r="B45" s="154" t="s">
        <v>119</v>
      </c>
      <c r="C45" s="51"/>
      <c r="D45" s="482">
        <v>100</v>
      </c>
      <c r="E45" s="504"/>
      <c r="F45" s="45"/>
    </row>
    <row r="46" spans="1:14">
      <c r="A46" s="153">
        <f t="shared" si="2"/>
        <v>15</v>
      </c>
      <c r="B46" s="154" t="s">
        <v>25</v>
      </c>
      <c r="C46" s="51"/>
      <c r="D46" s="482">
        <v>600</v>
      </c>
      <c r="E46" s="504"/>
      <c r="F46" s="45"/>
    </row>
    <row r="47" spans="1:14">
      <c r="A47" s="153">
        <f t="shared" si="2"/>
        <v>16</v>
      </c>
      <c r="B47" s="154" t="s">
        <v>26</v>
      </c>
      <c r="C47" s="51"/>
      <c r="D47" s="482">
        <v>253.2</v>
      </c>
      <c r="E47" s="504"/>
      <c r="F47" s="45"/>
    </row>
    <row r="48" spans="1:14">
      <c r="A48" s="153">
        <f t="shared" si="2"/>
        <v>17</v>
      </c>
      <c r="B48" s="154" t="s">
        <v>65</v>
      </c>
      <c r="C48" s="51"/>
      <c r="D48" s="482">
        <v>53.1</v>
      </c>
      <c r="E48" s="504"/>
      <c r="F48" s="45"/>
    </row>
    <row r="49" spans="1:12" hidden="1">
      <c r="A49" s="153">
        <f t="shared" si="2"/>
        <v>18</v>
      </c>
      <c r="B49" s="154" t="s">
        <v>52</v>
      </c>
      <c r="C49" s="51"/>
      <c r="D49" s="482">
        <f>+D13</f>
        <v>0</v>
      </c>
      <c r="E49" s="504"/>
      <c r="F49" s="45"/>
    </row>
    <row r="50" spans="1:12">
      <c r="A50" s="153">
        <v>18</v>
      </c>
      <c r="B50" s="154" t="s">
        <v>44</v>
      </c>
      <c r="C50" s="51"/>
      <c r="D50" s="482">
        <v>105</v>
      </c>
      <c r="E50" s="504"/>
      <c r="F50" s="45"/>
    </row>
    <row r="51" spans="1:12">
      <c r="A51" s="153">
        <f t="shared" si="2"/>
        <v>19</v>
      </c>
      <c r="B51" s="154" t="s">
        <v>74</v>
      </c>
      <c r="C51" s="51"/>
      <c r="D51" s="482">
        <v>30</v>
      </c>
      <c r="E51" s="504"/>
      <c r="F51" s="45"/>
    </row>
    <row r="52" spans="1:12">
      <c r="A52" s="153">
        <f t="shared" si="2"/>
        <v>20</v>
      </c>
      <c r="B52" s="154" t="s">
        <v>75</v>
      </c>
      <c r="C52" s="51"/>
      <c r="D52" s="482">
        <v>95</v>
      </c>
      <c r="E52" s="504"/>
      <c r="F52" s="45"/>
    </row>
    <row r="53" spans="1:12">
      <c r="A53" s="153">
        <f t="shared" si="2"/>
        <v>21</v>
      </c>
      <c r="B53" s="154" t="s">
        <v>45</v>
      </c>
      <c r="C53" s="51"/>
      <c r="D53" s="482">
        <v>6</v>
      </c>
      <c r="E53" s="504"/>
      <c r="F53" s="45"/>
    </row>
    <row r="54" spans="1:12">
      <c r="A54" s="153">
        <f t="shared" si="2"/>
        <v>22</v>
      </c>
      <c r="B54" s="154" t="s">
        <v>120</v>
      </c>
      <c r="C54" s="51"/>
      <c r="D54" s="482">
        <v>30</v>
      </c>
      <c r="E54" s="504"/>
      <c r="F54" s="45"/>
    </row>
    <row r="55" spans="1:12" hidden="1">
      <c r="A55" s="153">
        <f t="shared" si="2"/>
        <v>23</v>
      </c>
      <c r="B55" s="154" t="s">
        <v>46</v>
      </c>
      <c r="C55" s="51"/>
      <c r="D55" s="482"/>
      <c r="E55" s="504"/>
      <c r="F55" s="45"/>
    </row>
    <row r="56" spans="1:12">
      <c r="A56" s="153">
        <v>23</v>
      </c>
      <c r="B56" s="154" t="s">
        <v>62</v>
      </c>
      <c r="C56" s="51"/>
      <c r="D56" s="482">
        <f>-44.5+90</f>
        <v>45.5</v>
      </c>
      <c r="E56" s="504"/>
      <c r="F56" s="45"/>
    </row>
    <row r="57" spans="1:12" hidden="1">
      <c r="A57" s="153">
        <f t="shared" si="2"/>
        <v>24</v>
      </c>
      <c r="B57" s="154"/>
      <c r="C57" s="51"/>
      <c r="D57" s="482"/>
      <c r="E57" s="504"/>
      <c r="F57" s="45"/>
    </row>
    <row r="58" spans="1:12" hidden="1">
      <c r="A58" s="153">
        <f t="shared" si="2"/>
        <v>25</v>
      </c>
      <c r="B58" s="154"/>
      <c r="C58" s="51"/>
      <c r="D58" s="482"/>
      <c r="E58" s="504"/>
      <c r="F58" s="45"/>
    </row>
    <row r="59" spans="1:12" s="6" customFormat="1" hidden="1">
      <c r="A59" s="153">
        <v>25</v>
      </c>
      <c r="B59" s="544" t="s">
        <v>262</v>
      </c>
      <c r="C59" s="545"/>
      <c r="D59" s="546"/>
      <c r="E59" s="504"/>
      <c r="F59" s="45"/>
    </row>
    <row r="60" spans="1:12" s="6" customFormat="1" hidden="1">
      <c r="A60" s="153">
        <f>+A59+1</f>
        <v>26</v>
      </c>
      <c r="B60" s="65"/>
      <c r="C60" s="516"/>
      <c r="D60" s="482"/>
      <c r="E60" s="504"/>
      <c r="F60" s="541" t="s">
        <v>121</v>
      </c>
    </row>
    <row r="61" spans="1:12">
      <c r="A61" s="153">
        <v>24</v>
      </c>
      <c r="B61" s="154" t="s">
        <v>27</v>
      </c>
      <c r="C61" s="51"/>
      <c r="D61" s="482">
        <f>D62</f>
        <v>6500</v>
      </c>
      <c r="E61" s="504"/>
      <c r="F61" s="45"/>
    </row>
    <row r="62" spans="1:12" s="3" customFormat="1" ht="13.5">
      <c r="A62" s="156">
        <v>24.1</v>
      </c>
      <c r="B62" s="59" t="s">
        <v>76</v>
      </c>
      <c r="C62" s="52"/>
      <c r="D62" s="479">
        <v>6500</v>
      </c>
      <c r="E62" s="507"/>
      <c r="F62" s="25"/>
      <c r="G62" s="2"/>
      <c r="H62" s="2"/>
      <c r="I62" s="2"/>
      <c r="J62" s="2"/>
      <c r="K62" s="2"/>
      <c r="L62" s="2"/>
    </row>
    <row r="63" spans="1:12" hidden="1">
      <c r="A63" s="153">
        <f>+A61+1</f>
        <v>25</v>
      </c>
      <c r="B63" s="154" t="s">
        <v>77</v>
      </c>
      <c r="C63" s="51"/>
      <c r="D63" s="482"/>
      <c r="E63" s="504"/>
      <c r="F63" s="45"/>
    </row>
    <row r="64" spans="1:12" hidden="1">
      <c r="A64" s="153">
        <v>27</v>
      </c>
      <c r="B64" s="154" t="s">
        <v>66</v>
      </c>
      <c r="C64" s="51"/>
      <c r="D64" s="482"/>
      <c r="E64" s="504"/>
      <c r="F64" s="45"/>
    </row>
    <row r="65" spans="1:12">
      <c r="A65" s="55"/>
      <c r="B65" s="56" t="s">
        <v>30</v>
      </c>
      <c r="C65" s="48"/>
      <c r="D65" s="477">
        <f>SUM(D26,D29:D35,D39:D61,D63:D64)</f>
        <v>117657.08000000002</v>
      </c>
      <c r="E65" s="508"/>
      <c r="F65" s="551">
        <f>+D23-D65</f>
        <v>0</v>
      </c>
      <c r="G65" s="551"/>
    </row>
    <row r="66" spans="1:12">
      <c r="B66" s="57"/>
      <c r="C66" s="10"/>
      <c r="D66" s="50"/>
      <c r="E66" s="50"/>
      <c r="F66" s="45"/>
    </row>
    <row r="67" spans="1:12" s="6" customFormat="1" hidden="1">
      <c r="B67" s="430" t="s">
        <v>2</v>
      </c>
      <c r="C67" s="478"/>
      <c r="D67" s="475" t="s">
        <v>252</v>
      </c>
      <c r="E67" s="478"/>
      <c r="F67" s="45"/>
    </row>
    <row r="68" spans="1:12" s="6" customFormat="1" ht="15.75" hidden="1" customHeight="1">
      <c r="B68" s="428"/>
      <c r="D68" s="476" t="s">
        <v>92</v>
      </c>
      <c r="E68" s="509"/>
      <c r="F68" s="45"/>
    </row>
    <row r="69" spans="1:12" s="6" customFormat="1" ht="30.75" hidden="1" customHeight="1">
      <c r="B69" s="430" t="s">
        <v>6</v>
      </c>
      <c r="C69" s="475"/>
      <c r="D69" s="475" t="s">
        <v>253</v>
      </c>
      <c r="E69" s="475"/>
      <c r="F69" s="45"/>
    </row>
    <row r="70" spans="1:12" s="6" customFormat="1" ht="13.5" hidden="1" customHeight="1">
      <c r="B70" s="45"/>
      <c r="D70" s="476" t="s">
        <v>92</v>
      </c>
      <c r="E70" s="509"/>
      <c r="F70" s="45"/>
    </row>
    <row r="71" spans="1:12" s="6" customFormat="1" hidden="1">
      <c r="B71" s="89" t="s">
        <v>195</v>
      </c>
      <c r="C71" s="45"/>
      <c r="D71" s="429"/>
      <c r="E71" s="429"/>
      <c r="F71" s="45"/>
    </row>
    <row r="72" spans="1:12" s="400" customFormat="1" ht="51" customHeight="1">
      <c r="A72" s="605" t="s">
        <v>280</v>
      </c>
      <c r="B72" s="605"/>
      <c r="C72" s="401"/>
      <c r="D72" s="606" t="s">
        <v>281</v>
      </c>
      <c r="E72" s="606"/>
      <c r="G72" s="607" t="s">
        <v>282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53" zoomScaleNormal="100" zoomScaleSheetLayoutView="100" workbookViewId="0">
      <selection activeCell="A90" sqref="A90:XFD90"/>
    </sheetView>
  </sheetViews>
  <sheetFormatPr defaultColWidth="9.140625" defaultRowHeight="13.5"/>
  <cols>
    <col min="1" max="1" width="4.5703125" style="82" customWidth="1"/>
    <col min="2" max="2" width="64.140625" style="408" customWidth="1"/>
    <col min="3" max="3" width="11.42578125" style="360" customWidth="1"/>
    <col min="4" max="5" width="12" style="360" customWidth="1"/>
    <col min="6" max="6" width="12" style="82" customWidth="1"/>
    <col min="7" max="7" width="4" style="82" customWidth="1"/>
    <col min="8" max="8" width="17.85546875" style="109" hidden="1" customWidth="1"/>
    <col min="9" max="9" width="23.140625" style="89" hidden="1" customWidth="1"/>
    <col min="10" max="10" width="11.42578125" style="89" hidden="1" customWidth="1"/>
    <col min="11" max="16" width="0" style="81" hidden="1" customWidth="1"/>
    <col min="17" max="16384" width="9.140625" style="82"/>
  </cols>
  <sheetData>
    <row r="1" spans="1:16" s="77" customFormat="1" ht="17.25">
      <c r="A1" s="536"/>
      <c r="B1" s="537"/>
      <c r="C1" s="538"/>
      <c r="D1" s="538"/>
      <c r="E1" s="538"/>
      <c r="F1" s="305" t="s">
        <v>193</v>
      </c>
      <c r="G1" s="548">
        <f>+'Ekamut-caxs'!E1+1</f>
        <v>174</v>
      </c>
      <c r="H1" s="107"/>
      <c r="I1" s="510"/>
      <c r="J1" s="510"/>
    </row>
    <row r="2" spans="1:16" s="77" customFormat="1" ht="17.25">
      <c r="A2" s="536"/>
      <c r="B2" s="539"/>
      <c r="C2" s="540"/>
      <c r="D2" s="540"/>
      <c r="E2" s="558" t="s">
        <v>40</v>
      </c>
      <c r="F2" s="558"/>
      <c r="G2" s="558"/>
      <c r="H2" s="107"/>
      <c r="I2" s="510"/>
      <c r="J2" s="510"/>
    </row>
    <row r="3" spans="1:16" s="77" customFormat="1" ht="17.25">
      <c r="A3" s="536"/>
      <c r="B3" s="539"/>
      <c r="C3" s="540"/>
      <c r="D3" s="540"/>
      <c r="E3" s="558" t="s">
        <v>245</v>
      </c>
      <c r="F3" s="558"/>
      <c r="G3" s="558"/>
      <c r="H3" s="107"/>
      <c r="I3" s="510"/>
      <c r="J3" s="510"/>
    </row>
    <row r="4" spans="1:16" s="77" customFormat="1" ht="26.25" customHeight="1">
      <c r="A4" s="536"/>
      <c r="B4" s="539"/>
      <c r="C4" s="540"/>
      <c r="D4" s="540"/>
      <c r="E4" s="559" t="str">
        <f>+'Ekamut-caxs'!D4</f>
        <v xml:space="preserve">_____. _____. 2023թ. </v>
      </c>
      <c r="F4" s="559"/>
      <c r="G4" s="559"/>
      <c r="H4" s="107"/>
      <c r="I4" s="510"/>
      <c r="J4" s="510"/>
    </row>
    <row r="5" spans="1:16" s="77" customFormat="1" ht="24.75" customHeight="1">
      <c r="A5" s="536"/>
      <c r="B5" s="539"/>
      <c r="C5" s="540"/>
      <c r="D5" s="540"/>
      <c r="E5" s="559" t="str">
        <f>+'Ekamut-caxs'!C5</f>
        <v xml:space="preserve">հ. __________- Ա որոշմամբ </v>
      </c>
      <c r="F5" s="559"/>
      <c r="G5" s="559"/>
      <c r="H5" s="107"/>
      <c r="I5" s="510"/>
      <c r="J5" s="510"/>
    </row>
    <row r="6" spans="1:16" s="76" customFormat="1" ht="19.5" customHeight="1">
      <c r="A6" s="560" t="s">
        <v>41</v>
      </c>
      <c r="B6" s="560"/>
      <c r="C6" s="560"/>
      <c r="D6" s="560"/>
      <c r="E6" s="560"/>
      <c r="F6" s="560"/>
      <c r="G6" s="560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5" t="str">
        <f>+'Ekamut-caxs'!A7:D7</f>
        <v xml:space="preserve">«Երևանի հ․92  մսուր-մանկապարտեզ» ՀՈԱԿ-ի </v>
      </c>
      <c r="B7" s="555"/>
      <c r="C7" s="555"/>
      <c r="D7" s="555"/>
      <c r="E7" s="555"/>
      <c r="F7" s="555"/>
      <c r="G7" s="555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6" t="s">
        <v>226</v>
      </c>
      <c r="B8" s="556"/>
      <c r="C8" s="556"/>
      <c r="D8" s="556"/>
      <c r="E8" s="556"/>
      <c r="F8" s="556"/>
      <c r="G8" s="556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248</v>
      </c>
      <c r="G10" s="496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31</v>
      </c>
      <c r="C11" s="547" t="s">
        <v>205</v>
      </c>
      <c r="D11" s="491" t="s">
        <v>206</v>
      </c>
      <c r="E11" s="491" t="s">
        <v>207</v>
      </c>
      <c r="F11" s="491" t="s">
        <v>42</v>
      </c>
      <c r="G11" s="497"/>
      <c r="H11" s="281">
        <f>+F12-F65</f>
        <v>3275.5</v>
      </c>
      <c r="I11" s="89"/>
      <c r="J11" s="284" t="s">
        <v>243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32</v>
      </c>
      <c r="C12" s="354">
        <f>+F12</f>
        <v>3939.6</v>
      </c>
      <c r="D12" s="354">
        <f>+F12</f>
        <v>3939.6</v>
      </c>
      <c r="E12" s="354">
        <f>+F12</f>
        <v>3939.6</v>
      </c>
      <c r="F12" s="492">
        <f>+'Dramakani hamematakan'!D6</f>
        <v>3939.6</v>
      </c>
      <c r="G12" s="498"/>
      <c r="H12" s="557" t="s">
        <v>244</v>
      </c>
      <c r="I12" s="557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20.25" customHeight="1">
      <c r="A13" s="13" t="s">
        <v>11</v>
      </c>
      <c r="B13" s="14" t="s">
        <v>80</v>
      </c>
      <c r="C13" s="487">
        <f>SUM(C14:C23)</f>
        <v>16652.2</v>
      </c>
      <c r="D13" s="487">
        <f>SUM(D14:D23)</f>
        <v>42731.9</v>
      </c>
      <c r="E13" s="487">
        <f>SUM(E14:E23)</f>
        <v>67775.899999999994</v>
      </c>
      <c r="F13" s="487">
        <f>SUM(F14:G23)</f>
        <v>111157.07999999999</v>
      </c>
      <c r="G13" s="499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3">
        <v>1</v>
      </c>
      <c r="B14" s="361" t="str">
        <f>+'Ekamut-caxs'!B11</f>
        <v>Սուբսիդիայից</v>
      </c>
      <c r="C14" s="370">
        <v>15792</v>
      </c>
      <c r="D14" s="370">
        <v>35531.9</v>
      </c>
      <c r="E14" s="370">
        <v>55271.9</v>
      </c>
      <c r="F14" s="486">
        <f>+'Ekamut-caxs'!D11</f>
        <v>78959.899999999994</v>
      </c>
      <c r="G14" s="500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6.5" customHeight="1">
      <c r="A15" s="493">
        <f>+A14+1</f>
        <v>2</v>
      </c>
      <c r="B15" s="361" t="str">
        <f>+'Ekamut-caxs'!B12</f>
        <v xml:space="preserve">Վճարովի ծառայություններից </v>
      </c>
      <c r="C15" s="370">
        <v>860.2</v>
      </c>
      <c r="D15" s="370">
        <v>2152.6</v>
      </c>
      <c r="E15" s="370">
        <v>2152.6</v>
      </c>
      <c r="F15" s="486">
        <f>+'Ekamut-caxs'!D12</f>
        <v>4300</v>
      </c>
      <c r="G15" s="500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3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500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3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500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>
      <c r="A18" s="493">
        <v>3</v>
      </c>
      <c r="B18" s="361" t="str">
        <f>+'Ekamut-caxs'!B15</f>
        <v>Ֆինանսական օգնությունից</v>
      </c>
      <c r="C18" s="370"/>
      <c r="D18" s="370">
        <v>5047.3999999999996</v>
      </c>
      <c r="E18" s="370">
        <v>10351.4</v>
      </c>
      <c r="F18" s="486">
        <f>+'Ekamut-caxs'!D15</f>
        <v>27897.18</v>
      </c>
      <c r="G18" s="500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3">
        <f t="shared" si="3"/>
        <v>4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1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3">
        <f t="shared" si="3"/>
        <v>5</v>
      </c>
      <c r="B20" s="361" t="s">
        <v>33</v>
      </c>
      <c r="C20" s="370"/>
      <c r="D20" s="370"/>
      <c r="E20" s="370"/>
      <c r="F20" s="490"/>
      <c r="G20" s="501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3">
        <f t="shared" si="3"/>
        <v>6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500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5">
        <f t="shared" si="3"/>
        <v>7</v>
      </c>
      <c r="B22" s="515">
        <f>+'Ekamut-caxs'!B21</f>
        <v>0</v>
      </c>
      <c r="C22" s="370"/>
      <c r="D22" s="370"/>
      <c r="E22" s="370"/>
      <c r="F22" s="490">
        <f>+'Ekamut-caxs'!D21</f>
        <v>0</v>
      </c>
      <c r="G22" s="501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5">
        <f>+A22+1</f>
        <v>8</v>
      </c>
      <c r="B23" s="515">
        <f>+'Ekamut-caxs'!B22</f>
        <v>0</v>
      </c>
      <c r="C23" s="370"/>
      <c r="D23" s="370"/>
      <c r="E23" s="370"/>
      <c r="F23" s="490">
        <f>+'Ekamut-caxs'!D22</f>
        <v>0</v>
      </c>
      <c r="G23" s="501"/>
      <c r="H23" s="106" t="s">
        <v>223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34</v>
      </c>
      <c r="B24" s="14" t="s">
        <v>81</v>
      </c>
      <c r="C24" s="487">
        <f>C25+C67+C79</f>
        <v>20591.763333333332</v>
      </c>
      <c r="D24" s="487">
        <f>D25+D67+D79</f>
        <v>46671.508333333331</v>
      </c>
      <c r="E24" s="487">
        <f>E25+E67+E79</f>
        <v>71715.453333333353</v>
      </c>
      <c r="F24" s="487">
        <f>F25+F67+F79</f>
        <v>115096.68000000002</v>
      </c>
      <c r="G24" s="499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54</v>
      </c>
      <c r="B25" s="14" t="s">
        <v>57</v>
      </c>
      <c r="C25" s="487">
        <f>SUM(C26,C29:C35,C39:C61,C65:C66)</f>
        <v>20591.763333333332</v>
      </c>
      <c r="D25" s="487">
        <f>SUM(D26,D29:D35,D39:D61,D65:D66)</f>
        <v>46671.508333333331</v>
      </c>
      <c r="E25" s="487">
        <f>SUM(E26,E29:E35,E39:E61,E65:E66)</f>
        <v>71715.453333333353</v>
      </c>
      <c r="F25" s="487">
        <f>SUM(F26,F29:F35,F39:F61,F65:F66)</f>
        <v>111821.18000000002</v>
      </c>
      <c r="G25" s="499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3">
        <v>1</v>
      </c>
      <c r="B26" s="361" t="str">
        <f>+'Ekamut-caxs'!B26</f>
        <v>Աշխատավարձի գծով, որից՝</v>
      </c>
      <c r="C26" s="370">
        <v>13166.7</v>
      </c>
      <c r="D26" s="370">
        <v>31664</v>
      </c>
      <c r="E26" s="370">
        <v>50161.3</v>
      </c>
      <c r="F26" s="486">
        <f>+'Ekamut-caxs'!D26</f>
        <v>82255.7</v>
      </c>
      <c r="G26" s="500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>
      <c r="A27" s="26">
        <v>1.1000000000000001</v>
      </c>
      <c r="B27" s="363" t="str">
        <f>+'Ekamut-caxs'!B27</f>
        <v>վճարովի ծառայության գծով</v>
      </c>
      <c r="C27" s="258">
        <v>436.8</v>
      </c>
      <c r="D27" s="258">
        <v>1092</v>
      </c>
      <c r="E27" s="258">
        <v>1092</v>
      </c>
      <c r="F27" s="489">
        <f>+'Ekamut-caxs'!D27</f>
        <v>2150</v>
      </c>
      <c r="G27" s="502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2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3">
        <f>+A26+1</f>
        <v>2</v>
      </c>
      <c r="B29" s="361" t="str">
        <f>+'Ekamut-caxs'!B29</f>
        <v>Սննդի գծով</v>
      </c>
      <c r="C29" s="370">
        <f>+F29/12*2-51.1</f>
        <v>2840.2633333333333</v>
      </c>
      <c r="D29" s="370">
        <f>+F29/12*5+1364.8</f>
        <v>8593.2083333333321</v>
      </c>
      <c r="E29" s="370">
        <f>+F29/12*8+2183.6</f>
        <v>13749.053333333333</v>
      </c>
      <c r="F29" s="486">
        <f>+'Ekamut-caxs'!D29</f>
        <v>17348.18</v>
      </c>
      <c r="G29" s="500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3">
        <f>+A29+1</f>
        <v>3</v>
      </c>
      <c r="B30" s="361" t="str">
        <f>+'Ekamut-caxs'!B30</f>
        <v>Ջեռուցման գծով</v>
      </c>
      <c r="C30" s="370">
        <v>2100.3000000000002</v>
      </c>
      <c r="D30" s="370">
        <v>2100.3000000000002</v>
      </c>
      <c r="E30" s="370">
        <v>2100.3000000000002</v>
      </c>
      <c r="F30" s="486">
        <f>+'Ekamut-caxs'!D30</f>
        <v>3614.3</v>
      </c>
      <c r="G30" s="500"/>
      <c r="H30" s="110">
        <f>+F30-Komunal!F27</f>
        <v>-3610728.1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3">
        <f t="shared" ref="A31:A35" si="4">+A30+1</f>
        <v>4</v>
      </c>
      <c r="B31" s="361" t="str">
        <f>+'Ekamut-caxs'!B31</f>
        <v>Էլեկտրաէներգիայի գծով</v>
      </c>
      <c r="C31" s="370">
        <v>672.3</v>
      </c>
      <c r="D31" s="370">
        <v>1256.9000000000001</v>
      </c>
      <c r="E31" s="370">
        <v>1645.6</v>
      </c>
      <c r="F31" s="486">
        <f>+'Ekamut-caxs'!D31</f>
        <v>3172.6</v>
      </c>
      <c r="G31" s="500"/>
      <c r="H31" s="110">
        <f>+F31-Komunal!J27</f>
        <v>-3169445.1199999996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3">
        <f t="shared" si="4"/>
        <v>5</v>
      </c>
      <c r="B32" s="361" t="str">
        <f>+'Ekamut-caxs'!B32</f>
        <v>Ջրմուղ-կոյուղու գծով</v>
      </c>
      <c r="C32" s="370">
        <v>110.2</v>
      </c>
      <c r="D32" s="370">
        <v>205.5</v>
      </c>
      <c r="E32" s="370">
        <v>349.6</v>
      </c>
      <c r="F32" s="486">
        <f>+'Ekamut-caxs'!D32</f>
        <v>547.5</v>
      </c>
      <c r="G32" s="500"/>
      <c r="H32" s="110">
        <f>+F32-Komunal!N27</f>
        <v>-546937.37000000011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3">
        <f t="shared" si="4"/>
        <v>6</v>
      </c>
      <c r="B33" s="361" t="str">
        <f>+'Ekamut-caxs'!B33</f>
        <v>Աղբահանության գծով</v>
      </c>
      <c r="C33" s="370">
        <v>14.4</v>
      </c>
      <c r="D33" s="370">
        <v>28.8</v>
      </c>
      <c r="E33" s="370">
        <v>43.2</v>
      </c>
      <c r="F33" s="486">
        <f>+'Ekamut-caxs'!D33</f>
        <v>57.6</v>
      </c>
      <c r="G33" s="500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3">
        <f t="shared" si="4"/>
        <v>7</v>
      </c>
      <c r="B34" s="361" t="str">
        <f>+'Ekamut-caxs'!B34</f>
        <v>Ախտաբանության գծով</v>
      </c>
      <c r="C34" s="370"/>
      <c r="D34" s="370">
        <v>10</v>
      </c>
      <c r="E34" s="370">
        <v>25</v>
      </c>
      <c r="F34" s="486">
        <f>+'Ekamut-caxs'!D34</f>
        <v>40</v>
      </c>
      <c r="G34" s="500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3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50.2</v>
      </c>
      <c r="D35" s="370">
        <f t="shared" si="5"/>
        <v>103.6</v>
      </c>
      <c r="E35" s="370">
        <f>SUM(E36:E38)</f>
        <v>163.19999999999999</v>
      </c>
      <c r="F35" s="486">
        <f>SUM(F36:F38)</f>
        <v>230.39999999999998</v>
      </c>
      <c r="G35" s="500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89">
        <f>+'Ekamut-caxs'!D36</f>
        <v>57.6</v>
      </c>
      <c r="G36" s="502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15</v>
      </c>
      <c r="D37" s="258">
        <v>30</v>
      </c>
      <c r="E37" s="258">
        <v>60</v>
      </c>
      <c r="F37" s="489">
        <f>+'Ekamut-caxs'!D37</f>
        <v>80</v>
      </c>
      <c r="G37" s="502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20.8</v>
      </c>
      <c r="D38" s="258">
        <v>44.8</v>
      </c>
      <c r="E38" s="258">
        <v>60</v>
      </c>
      <c r="F38" s="489">
        <f>+'Ekamut-caxs'!D38</f>
        <v>92.8</v>
      </c>
      <c r="G38" s="502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7.25" hidden="1">
      <c r="A39" s="493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6">
        <f>+'Ekamut-caxs'!D39</f>
        <v>0</v>
      </c>
      <c r="G39" s="500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7.25">
      <c r="A40" s="493">
        <v>9</v>
      </c>
      <c r="B40" s="361" t="str">
        <f>+'Ekamut-caxs'!B40</f>
        <v>Տնտեսական ապրանքների գծով</v>
      </c>
      <c r="C40" s="370">
        <v>254</v>
      </c>
      <c r="D40" s="370">
        <v>793.8</v>
      </c>
      <c r="E40" s="370">
        <v>881.3</v>
      </c>
      <c r="F40" s="486">
        <f>+'Ekamut-caxs'!D40</f>
        <v>1323</v>
      </c>
      <c r="G40" s="500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3">
        <f t="shared" ref="A41:A61" si="6">+A40+1</f>
        <v>10</v>
      </c>
      <c r="B41" s="361" t="str">
        <f>+'Ekamut-caxs'!B41</f>
        <v>Գրասենյակային ապրանքների գծով</v>
      </c>
      <c r="C41" s="370">
        <v>120</v>
      </c>
      <c r="D41" s="370">
        <v>180</v>
      </c>
      <c r="E41" s="370">
        <v>280</v>
      </c>
      <c r="F41" s="486">
        <f>+'Ekamut-caxs'!D41</f>
        <v>300</v>
      </c>
      <c r="G41" s="500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3">
        <f t="shared" si="6"/>
        <v>11</v>
      </c>
      <c r="B42" s="361" t="str">
        <f>+'Ekamut-caxs'!B42</f>
        <v>Փոքրարժեք կամ արագամաշ առարկաների գծով</v>
      </c>
      <c r="C42" s="370">
        <v>50</v>
      </c>
      <c r="D42" s="370">
        <v>200</v>
      </c>
      <c r="E42" s="370">
        <v>400</v>
      </c>
      <c r="F42" s="486">
        <f>+'Ekamut-caxs'!D42</f>
        <v>600</v>
      </c>
      <c r="G42" s="500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3">
        <f t="shared" si="6"/>
        <v>12</v>
      </c>
      <c r="B43" s="361" t="str">
        <f>+'Ekamut-caxs'!B43</f>
        <v>Ուսումնական նյութերի գծով</v>
      </c>
      <c r="C43" s="370">
        <v>50</v>
      </c>
      <c r="D43" s="370">
        <v>100</v>
      </c>
      <c r="E43" s="370">
        <v>200</v>
      </c>
      <c r="F43" s="486">
        <f>+'Ekamut-caxs'!D43</f>
        <v>300</v>
      </c>
      <c r="G43" s="500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3">
        <f t="shared" si="6"/>
        <v>13</v>
      </c>
      <c r="B44" s="361" t="str">
        <f>+'Ekamut-caxs'!B44</f>
        <v>Դեղորայքի գծով</v>
      </c>
      <c r="C44" s="370">
        <v>10</v>
      </c>
      <c r="D44" s="370">
        <v>20</v>
      </c>
      <c r="E44" s="370">
        <v>40</v>
      </c>
      <c r="F44" s="486">
        <f>+'Ekamut-caxs'!D44</f>
        <v>50</v>
      </c>
      <c r="G44" s="500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3">
        <f t="shared" si="6"/>
        <v>14</v>
      </c>
      <c r="B45" s="361" t="str">
        <f>+'Ekamut-caxs'!B45</f>
        <v>Բուժ.ծառայության գծով</v>
      </c>
      <c r="C45" s="370">
        <v>30</v>
      </c>
      <c r="D45" s="370">
        <v>50</v>
      </c>
      <c r="E45" s="370">
        <v>80</v>
      </c>
      <c r="F45" s="486">
        <f>+'Ekamut-caxs'!D45</f>
        <v>100</v>
      </c>
      <c r="G45" s="500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customHeight="1">
      <c r="A46" s="493">
        <f t="shared" si="6"/>
        <v>15</v>
      </c>
      <c r="B46" s="361" t="str">
        <f>+'Ekamut-caxs'!B46</f>
        <v>Ընթացիկ վերանորոգման գծով</v>
      </c>
      <c r="C46" s="370"/>
      <c r="D46" s="370">
        <v>200</v>
      </c>
      <c r="E46" s="370">
        <v>400</v>
      </c>
      <c r="F46" s="486">
        <f>+'Ekamut-caxs'!D46</f>
        <v>600</v>
      </c>
      <c r="G46" s="500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3">
        <f t="shared" si="6"/>
        <v>16</v>
      </c>
      <c r="B47" s="361" t="str">
        <f>+'Ekamut-caxs'!B47</f>
        <v>Ջեռուցման համակարգի սպասարկման գծով</v>
      </c>
      <c r="C47" s="370">
        <v>253.2</v>
      </c>
      <c r="D47" s="370">
        <v>253.2</v>
      </c>
      <c r="E47" s="370">
        <v>253.2</v>
      </c>
      <c r="F47" s="486">
        <f>+'Ekamut-caxs'!D47</f>
        <v>253.2</v>
      </c>
      <c r="G47" s="500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6.5" customHeight="1">
      <c r="A48" s="493">
        <f t="shared" si="6"/>
        <v>17</v>
      </c>
      <c r="B48" s="361" t="str">
        <f>+'Ekamut-caxs'!B48</f>
        <v>Կաթսայատան սպասարկման գծով</v>
      </c>
      <c r="C48" s="370">
        <v>53.1</v>
      </c>
      <c r="D48" s="370">
        <v>53.1</v>
      </c>
      <c r="E48" s="370">
        <v>53.1</v>
      </c>
      <c r="F48" s="486">
        <f>+'Ekamut-caxs'!D48</f>
        <v>53.1</v>
      </c>
      <c r="G48" s="500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3">
        <f t="shared" si="6"/>
        <v>18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500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3">
        <v>18</v>
      </c>
      <c r="B50" s="361" t="str">
        <f>+'Ekamut-caxs'!B50</f>
        <v>Գնումների համակարգողի ծառայության գծով</v>
      </c>
      <c r="C50" s="370">
        <v>10</v>
      </c>
      <c r="D50" s="370">
        <v>20</v>
      </c>
      <c r="E50" s="370">
        <v>30</v>
      </c>
      <c r="F50" s="486">
        <f>+'Ekamut-caxs'!D50</f>
        <v>105</v>
      </c>
      <c r="G50" s="500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6.5" customHeight="1">
      <c r="A51" s="493">
        <v>19</v>
      </c>
      <c r="B51" s="361" t="str">
        <f>+'Ekamut-caxs'!B51</f>
        <v>Համակարգիչների տեխնիկական սպասարկման գծով</v>
      </c>
      <c r="C51" s="370">
        <v>10</v>
      </c>
      <c r="D51" s="370">
        <v>15</v>
      </c>
      <c r="E51" s="370">
        <v>25</v>
      </c>
      <c r="F51" s="486">
        <f>+'Ekamut-caxs'!D51</f>
        <v>30</v>
      </c>
      <c r="G51" s="500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3">
        <f t="shared" si="6"/>
        <v>20</v>
      </c>
      <c r="B52" s="361" t="str">
        <f>+'Ekamut-caxs'!B52</f>
        <v>Համակարգչային ծրագրի և կայքի սպասարկման գծով</v>
      </c>
      <c r="C52" s="370">
        <v>95</v>
      </c>
      <c r="D52" s="370">
        <v>95</v>
      </c>
      <c r="E52" s="370">
        <v>95</v>
      </c>
      <c r="F52" s="486">
        <f>+'Ekamut-caxs'!D52</f>
        <v>95</v>
      </c>
      <c r="G52" s="500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3">
        <f t="shared" si="6"/>
        <v>21</v>
      </c>
      <c r="B53" s="361" t="str">
        <f>+'Ekamut-caxs'!B53</f>
        <v>էլ․ստորագրության գծով</v>
      </c>
      <c r="C53" s="370">
        <v>6</v>
      </c>
      <c r="D53" s="370">
        <v>6</v>
      </c>
      <c r="E53" s="370">
        <v>6</v>
      </c>
      <c r="F53" s="486">
        <f>+'Ekamut-caxs'!D53</f>
        <v>6</v>
      </c>
      <c r="G53" s="500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3">
        <f t="shared" si="6"/>
        <v>22</v>
      </c>
      <c r="B54" s="361" t="str">
        <f>+'Ekamut-caxs'!B54</f>
        <v>Հայտարարության գծով</v>
      </c>
      <c r="C54" s="370">
        <v>10</v>
      </c>
      <c r="D54" s="370">
        <v>15</v>
      </c>
      <c r="E54" s="370">
        <v>25</v>
      </c>
      <c r="F54" s="486">
        <f>+'Ekamut-caxs'!D54</f>
        <v>30</v>
      </c>
      <c r="G54" s="500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3">
        <f t="shared" si="6"/>
        <v>23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500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customHeight="1">
      <c r="A56" s="493">
        <v>23</v>
      </c>
      <c r="B56" s="361" t="str">
        <f>+'Ekamut-caxs'!B56</f>
        <v>Վերապատրաստման գծով</v>
      </c>
      <c r="C56" s="370">
        <v>22</v>
      </c>
      <c r="D56" s="370">
        <v>44</v>
      </c>
      <c r="E56" s="370">
        <v>45.5</v>
      </c>
      <c r="F56" s="486">
        <f>+'Ekamut-caxs'!D56</f>
        <v>45.5</v>
      </c>
      <c r="G56" s="500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3">
        <f t="shared" si="6"/>
        <v>24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500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3">
        <f t="shared" si="6"/>
        <v>25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500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5">
        <v>24</v>
      </c>
      <c r="B59" s="515" t="str">
        <f>+'Ekamut-caxs'!B59</f>
        <v>գույքի ձեռք բերման գծով</v>
      </c>
      <c r="C59" s="370"/>
      <c r="D59" s="370"/>
      <c r="E59" s="370"/>
      <c r="F59" s="490"/>
      <c r="G59" s="501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495">
        <f>+A59+1</f>
        <v>25</v>
      </c>
      <c r="B60" s="515">
        <f>+'Ekamut-caxs'!B60</f>
        <v>0</v>
      </c>
      <c r="C60" s="370"/>
      <c r="D60" s="370"/>
      <c r="E60" s="370"/>
      <c r="F60" s="490">
        <f>+'Ekamut-caxs'!D60</f>
        <v>0</v>
      </c>
      <c r="G60" s="501"/>
      <c r="H60" s="110" t="s">
        <v>121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0.75" hidden="1" customHeight="1">
      <c r="A61" s="493">
        <f t="shared" si="6"/>
        <v>26</v>
      </c>
      <c r="B61" s="361" t="s">
        <v>35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0</v>
      </c>
      <c r="G61" s="500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36</v>
      </c>
      <c r="C62" s="511"/>
      <c r="D62" s="511"/>
      <c r="E62" s="511"/>
      <c r="F62" s="258"/>
      <c r="G62" s="502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48</v>
      </c>
      <c r="C63" s="511"/>
      <c r="D63" s="511"/>
      <c r="E63" s="511"/>
      <c r="F63" s="258"/>
      <c r="G63" s="502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 ht="17.25" hidden="1">
      <c r="A64" s="15">
        <v>31.3</v>
      </c>
      <c r="B64" s="364" t="s">
        <v>82</v>
      </c>
      <c r="C64" s="511"/>
      <c r="D64" s="511"/>
      <c r="E64" s="511"/>
      <c r="F64" s="489">
        <f>+'Ekamut-caxs'!D63</f>
        <v>0</v>
      </c>
      <c r="G64" s="500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>
      <c r="A65" s="72">
        <v>24</v>
      </c>
      <c r="B65" s="269" t="s">
        <v>37</v>
      </c>
      <c r="C65" s="355">
        <f>+F65</f>
        <v>664.1</v>
      </c>
      <c r="D65" s="355">
        <f>+F65</f>
        <v>664.1</v>
      </c>
      <c r="E65" s="355">
        <f>+F65</f>
        <v>664.1</v>
      </c>
      <c r="F65" s="486">
        <f>+'Deb. ev kreditor'!D59-'Deb. ev kreditor'!D54</f>
        <v>664.1</v>
      </c>
      <c r="G65" s="500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7.25" hidden="1">
      <c r="A66" s="72">
        <f>+A65+1</f>
        <v>25</v>
      </c>
      <c r="B66" s="365" t="s">
        <v>83</v>
      </c>
      <c r="C66" s="370"/>
      <c r="D66" s="370"/>
      <c r="E66" s="370"/>
      <c r="F66" s="486"/>
      <c r="G66" s="500"/>
      <c r="H66" s="514" t="s">
        <v>202</v>
      </c>
      <c r="I66" s="512"/>
      <c r="J66" s="513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 hidden="1">
      <c r="A67" s="38" t="s">
        <v>55</v>
      </c>
      <c r="B67" s="83" t="s">
        <v>58</v>
      </c>
      <c r="C67" s="487">
        <f>C68+C75</f>
        <v>0</v>
      </c>
      <c r="D67" s="487">
        <f>D68+D75</f>
        <v>0</v>
      </c>
      <c r="E67" s="487">
        <f>E68+E75</f>
        <v>0</v>
      </c>
      <c r="F67" s="487">
        <f>F68+F75</f>
        <v>0</v>
      </c>
      <c r="G67" s="499"/>
      <c r="H67" s="512"/>
      <c r="I67" s="512"/>
      <c r="J67" s="513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7.25" hidden="1">
      <c r="A68" s="493">
        <v>1</v>
      </c>
      <c r="B68" s="361" t="s">
        <v>87</v>
      </c>
      <c r="C68" s="370">
        <f>SUM(C69:C74)</f>
        <v>0</v>
      </c>
      <c r="D68" s="370">
        <f>SUM(D69:D74)</f>
        <v>0</v>
      </c>
      <c r="E68" s="370">
        <f>SUM(E69:E74)</f>
        <v>0</v>
      </c>
      <c r="F68" s="486">
        <f>SUM(F69:F74)</f>
        <v>0</v>
      </c>
      <c r="G68" s="500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7.25" hidden="1">
      <c r="A69" s="26">
        <v>1.1000000000000001</v>
      </c>
      <c r="B69" s="361" t="s">
        <v>84</v>
      </c>
      <c r="C69" s="370"/>
      <c r="D69" s="370"/>
      <c r="E69" s="370"/>
      <c r="F69" s="490"/>
      <c r="G69" s="500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7.25" hidden="1">
      <c r="A70" s="26">
        <v>1.2</v>
      </c>
      <c r="B70" s="361" t="s">
        <v>85</v>
      </c>
      <c r="C70" s="370"/>
      <c r="D70" s="370"/>
      <c r="E70" s="370"/>
      <c r="F70" s="490"/>
      <c r="G70" s="500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 s="76" customFormat="1" ht="17.25" hidden="1">
      <c r="A71" s="26">
        <v>1.3</v>
      </c>
      <c r="B71" s="361" t="s">
        <v>86</v>
      </c>
      <c r="C71" s="370"/>
      <c r="D71" s="370"/>
      <c r="E71" s="370"/>
      <c r="F71" s="490"/>
      <c r="G71" s="500"/>
      <c r="H71" s="110"/>
      <c r="I71" s="101"/>
      <c r="J71" s="101"/>
      <c r="K71" s="367" t="str">
        <f t="shared" si="2"/>
        <v/>
      </c>
      <c r="L71" s="367" t="str">
        <f t="shared" si="7"/>
        <v/>
      </c>
      <c r="M71" s="367" t="str">
        <f t="shared" si="1"/>
        <v/>
      </c>
      <c r="N71" s="77"/>
      <c r="O71" s="77"/>
      <c r="P71" s="77"/>
    </row>
    <row r="72" spans="1:16" s="76" customFormat="1" ht="17.25" hidden="1">
      <c r="A72" s="26">
        <v>1.4</v>
      </c>
      <c r="B72" s="361" t="s">
        <v>63</v>
      </c>
      <c r="C72" s="370"/>
      <c r="D72" s="370"/>
      <c r="E72" s="370"/>
      <c r="F72" s="490"/>
      <c r="G72" s="500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7.25" hidden="1">
      <c r="A73" s="26">
        <v>1.5</v>
      </c>
      <c r="B73" s="515" t="s">
        <v>64</v>
      </c>
      <c r="C73" s="370"/>
      <c r="D73" s="370"/>
      <c r="E73" s="370"/>
      <c r="F73" s="490"/>
      <c r="G73" s="501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7.25" hidden="1">
      <c r="A74" s="26">
        <v>1.6</v>
      </c>
      <c r="B74" s="515"/>
      <c r="C74" s="370"/>
      <c r="D74" s="370"/>
      <c r="E74" s="370"/>
      <c r="F74" s="490"/>
      <c r="G74" s="501"/>
      <c r="H74" s="110" t="s">
        <v>122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34.5" hidden="1">
      <c r="A75" s="493">
        <v>2</v>
      </c>
      <c r="B75" s="361" t="s">
        <v>88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500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7.25" hidden="1">
      <c r="A76" s="26">
        <v>2.1</v>
      </c>
      <c r="B76" s="361" t="s">
        <v>60</v>
      </c>
      <c r="C76" s="370"/>
      <c r="D76" s="370"/>
      <c r="E76" s="370"/>
      <c r="F76" s="490"/>
      <c r="G76" s="500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7.25" hidden="1">
      <c r="A77" s="26">
        <v>2.2000000000000002</v>
      </c>
      <c r="B77" s="361" t="s">
        <v>59</v>
      </c>
      <c r="C77" s="370"/>
      <c r="D77" s="370"/>
      <c r="E77" s="370"/>
      <c r="F77" s="490"/>
      <c r="G77" s="500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7.25" hidden="1">
      <c r="A78" s="26">
        <v>2.2999999999999998</v>
      </c>
      <c r="B78" s="361" t="s">
        <v>49</v>
      </c>
      <c r="C78" s="370"/>
      <c r="D78" s="370"/>
      <c r="E78" s="370"/>
      <c r="F78" s="490"/>
      <c r="G78" s="500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>
      <c r="A79" s="38" t="s">
        <v>55</v>
      </c>
      <c r="B79" s="14" t="s">
        <v>146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3275.5</v>
      </c>
      <c r="G79" s="499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15</v>
      </c>
      <c r="C80" s="370"/>
      <c r="D80" s="370"/>
      <c r="E80" s="370"/>
      <c r="F80" s="490">
        <v>3275.5</v>
      </c>
      <c r="G80" s="500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500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38</v>
      </c>
      <c r="B82" s="14" t="s">
        <v>39</v>
      </c>
      <c r="C82" s="487">
        <f>C12+C13-C24</f>
        <v>3.6666666666860692E-2</v>
      </c>
      <c r="D82" s="487">
        <f>D12+D13-D24</f>
        <v>-8.333333331393078E-3</v>
      </c>
      <c r="E82" s="487">
        <f>E12+E13-E24</f>
        <v>4.6666666647070087E-2</v>
      </c>
      <c r="F82" s="487">
        <f>F12+F13-F24</f>
        <v>0</v>
      </c>
      <c r="G82" s="499"/>
      <c r="H82" s="557" t="s">
        <v>194</v>
      </c>
      <c r="I82" s="557"/>
      <c r="J82" s="283"/>
      <c r="K82" s="367">
        <f t="shared" si="10"/>
        <v>0</v>
      </c>
      <c r="L82" s="367" t="str">
        <f t="shared" si="12"/>
        <v/>
      </c>
      <c r="M82" s="367">
        <f t="shared" si="11"/>
        <v>0</v>
      </c>
      <c r="N82" s="98"/>
      <c r="O82" s="98"/>
      <c r="P82" s="98"/>
    </row>
    <row r="83" spans="1:16" s="80" customFormat="1" ht="17.25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17.25" hidden="1">
      <c r="B84" s="431" t="s">
        <v>2</v>
      </c>
      <c r="C84" s="357"/>
      <c r="D84" s="357"/>
      <c r="E84" s="484" t="str">
        <f>+'Ekamut-caxs'!D67</f>
        <v>Ա.ՄԵԼՔՈՆՅԱՆ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92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Գ.ՍՏԵՓԱՆՅԱՆ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92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184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76.5" customHeight="1">
      <c r="A89" s="605" t="s">
        <v>280</v>
      </c>
      <c r="B89" s="605"/>
      <c r="C89" s="401"/>
      <c r="F89" s="607" t="s">
        <v>281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1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35" zoomScaleSheetLayoutView="100" workbookViewId="0">
      <selection activeCell="C50" sqref="C50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1" t="s">
        <v>53</v>
      </c>
      <c r="B1" s="561"/>
      <c r="C1" s="561"/>
      <c r="D1" s="561"/>
      <c r="E1" s="561"/>
      <c r="F1" s="561"/>
    </row>
    <row r="2" spans="1:18" s="20" customFormat="1" ht="20.25">
      <c r="A2" s="555" t="str">
        <f>+'Ekamut-caxs'!A7:D7</f>
        <v xml:space="preserve">«Երևանի հ․92  մսուր-մանկապարտեզ» ՀՈԱԿ-ի </v>
      </c>
      <c r="B2" s="555"/>
      <c r="C2" s="555"/>
      <c r="D2" s="555"/>
      <c r="E2" s="555"/>
      <c r="F2" s="55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4" t="s">
        <v>227</v>
      </c>
      <c r="B3" s="564"/>
      <c r="C3" s="564"/>
      <c r="D3" s="564"/>
      <c r="E3" s="564"/>
      <c r="F3" s="564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31</v>
      </c>
      <c r="C5" s="251" t="s">
        <v>208</v>
      </c>
      <c r="D5" s="251" t="s">
        <v>209</v>
      </c>
      <c r="E5" s="70" t="s">
        <v>50</v>
      </c>
      <c r="F5" s="308" t="s">
        <v>210</v>
      </c>
      <c r="H5" s="426" t="s">
        <v>242</v>
      </c>
    </row>
    <row r="6" spans="1:18" s="20" customFormat="1" ht="17.25">
      <c r="A6" s="67" t="s">
        <v>7</v>
      </c>
      <c r="B6" s="68" t="s">
        <v>139</v>
      </c>
      <c r="C6" s="285">
        <f>SUM(C7:C13,C16:C18)</f>
        <v>106605.7</v>
      </c>
      <c r="D6" s="285">
        <f>SUM(D7:D13,D16:D18)</f>
        <v>117657.07999999999</v>
      </c>
      <c r="E6" s="285">
        <f t="shared" ref="E6:E59" si="0">D6-C6</f>
        <v>11051.37999999999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94624.8</v>
      </c>
      <c r="D7" s="274">
        <f>+'Ekamut-caxs'!D11</f>
        <v>78959.899999999994</v>
      </c>
      <c r="E7" s="274">
        <f t="shared" si="0"/>
        <v>-15664.900000000009</v>
      </c>
      <c r="F7" s="273"/>
      <c r="G7" s="543">
        <f>+D7+D11</f>
        <v>106857.07999999999</v>
      </c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1310.7</v>
      </c>
      <c r="D8" s="274">
        <f>+'Ekamut-caxs'!D12</f>
        <v>4300</v>
      </c>
      <c r="E8" s="274">
        <f>D8-C8</f>
        <v>2989.3</v>
      </c>
      <c r="F8" s="542" t="s">
        <v>263</v>
      </c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2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v>3</v>
      </c>
      <c r="B11" s="276" t="str">
        <f>+'Ekamut-caxs'!B15</f>
        <v>Ֆինանսական օգնությունից</v>
      </c>
      <c r="C11" s="275"/>
      <c r="D11" s="274">
        <f>+'Ekamut-caxs'!D15</f>
        <v>27897.18</v>
      </c>
      <c r="E11" s="274">
        <f t="shared" si="0"/>
        <v>27897.18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hidden="1" customHeight="1">
      <c r="A12" s="398">
        <f t="shared" si="1"/>
        <v>4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4</v>
      </c>
      <c r="B13" s="276" t="str">
        <f>+'Ekamut-caxs'!B17</f>
        <v xml:space="preserve">Պայմանով ստացված ակտիվներից, այդ թվում՝  </v>
      </c>
      <c r="C13" s="277">
        <f>SUM(C14:C15)</f>
        <v>5900</v>
      </c>
      <c r="D13" s="277">
        <f>SUM(D14:D15)</f>
        <v>6500</v>
      </c>
      <c r="E13" s="274">
        <f t="shared" si="0"/>
        <v>600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4.0999999999999996</v>
      </c>
      <c r="B14" s="363" t="str">
        <f>+'Ekamut-caxs'!B18</f>
        <v xml:space="preserve">ոչ ընթացիկ </v>
      </c>
      <c r="C14" s="254">
        <v>5900</v>
      </c>
      <c r="D14" s="255">
        <f>+'Ekamut-caxs'!D18</f>
        <v>6500</v>
      </c>
      <c r="E14" s="255">
        <f t="shared" si="0"/>
        <v>600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hidden="1" customHeight="1">
      <c r="A16" s="64">
        <f>+A13+1</f>
        <v>5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v>5</v>
      </c>
      <c r="B17" s="362" t="s">
        <v>260</v>
      </c>
      <c r="C17" s="275">
        <v>4725.7</v>
      </c>
      <c r="D17" s="273">
        <f>+'Ekamut-caxs'!D21</f>
        <v>0</v>
      </c>
      <c r="E17" s="273">
        <f>D17-C17</f>
        <v>-4725.7</v>
      </c>
      <c r="F17" s="273"/>
      <c r="G17" s="60"/>
    </row>
    <row r="18" spans="1:18" s="61" customFormat="1" ht="18.75" customHeight="1">
      <c r="A18" s="66">
        <v>6</v>
      </c>
      <c r="B18" s="362" t="s">
        <v>261</v>
      </c>
      <c r="C18" s="275">
        <v>44.5</v>
      </c>
      <c r="D18" s="273">
        <f>+'Ekamut-caxs'!D22</f>
        <v>0</v>
      </c>
      <c r="E18" s="273">
        <f>D18-C18</f>
        <v>-44.5</v>
      </c>
      <c r="F18" s="273"/>
      <c r="G18" s="60" t="s">
        <v>223</v>
      </c>
    </row>
    <row r="19" spans="1:18" s="20" customFormat="1" ht="17.25">
      <c r="A19" s="67" t="s">
        <v>11</v>
      </c>
      <c r="B19" s="63" t="s">
        <v>140</v>
      </c>
      <c r="C19" s="286">
        <f>SUM(C20,C23:C29,C33:C55,C57:C58)</f>
        <v>106605.70000000001</v>
      </c>
      <c r="D19" s="286">
        <f>SUM(D20,D23:D29,D33:D55,D57:D58)</f>
        <v>117657.08000000002</v>
      </c>
      <c r="E19" s="285">
        <f t="shared" si="0"/>
        <v>11051.380000000005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գծով, որից՝</v>
      </c>
      <c r="C20" s="275">
        <v>70022.3</v>
      </c>
      <c r="D20" s="277">
        <f>+'Ekamut-caxs'!D26</f>
        <v>82255.7</v>
      </c>
      <c r="E20" s="274">
        <f t="shared" si="0"/>
        <v>12233.399999999994</v>
      </c>
      <c r="F20" s="542" t="s">
        <v>264</v>
      </c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655.4</v>
      </c>
      <c r="D21" s="278">
        <f>+'Ekamut-caxs'!D27</f>
        <v>2150</v>
      </c>
      <c r="E21" s="255">
        <f>D21-C21</f>
        <v>1494.6</v>
      </c>
      <c r="F21" s="256" t="s">
        <v>265</v>
      </c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12748.2</v>
      </c>
      <c r="D23" s="277">
        <f>+'Ekamut-caxs'!D29</f>
        <v>17348.18</v>
      </c>
      <c r="E23" s="274">
        <f t="shared" si="0"/>
        <v>4599.9799999999996</v>
      </c>
      <c r="F23" s="542" t="s">
        <v>266</v>
      </c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3758.2</v>
      </c>
      <c r="D24" s="277">
        <f>+'Ekamut-caxs'!D30</f>
        <v>3614.3</v>
      </c>
      <c r="E24" s="274">
        <f t="shared" si="0"/>
        <v>-143.89999999999964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3084.6</v>
      </c>
      <c r="D25" s="277">
        <f>+'Ekamut-caxs'!D31</f>
        <v>3172.6</v>
      </c>
      <c r="E25" s="274">
        <f t="shared" si="0"/>
        <v>88</v>
      </c>
      <c r="F25" s="542" t="s">
        <v>267</v>
      </c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661.4</v>
      </c>
      <c r="D26" s="277">
        <f>+'Ekamut-caxs'!D32</f>
        <v>547.5</v>
      </c>
      <c r="E26" s="274">
        <f t="shared" si="0"/>
        <v>-113.89999999999998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57.6</v>
      </c>
      <c r="D27" s="277">
        <f>+'Ekamut-caxs'!D33</f>
        <v>57.6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40</v>
      </c>
      <c r="D28" s="277">
        <f>+'Ekamut-caxs'!D34</f>
        <v>40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214</v>
      </c>
      <c r="D29" s="277">
        <f>SUM(D30:D32)</f>
        <v>230.39999999999998</v>
      </c>
      <c r="E29" s="274">
        <f t="shared" si="0"/>
        <v>16.399999999999977</v>
      </c>
      <c r="F29" s="256" t="s">
        <v>268</v>
      </c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98.8</v>
      </c>
      <c r="D31" s="278">
        <f>+'Ekamut-caxs'!D37</f>
        <v>80</v>
      </c>
      <c r="E31" s="255">
        <f t="shared" si="0"/>
        <v>-18.799999999999997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57.6</v>
      </c>
      <c r="D32" s="278">
        <f>+'Ekamut-caxs'!D38</f>
        <v>92.8</v>
      </c>
      <c r="E32" s="255">
        <f t="shared" si="0"/>
        <v>35.199999999999996</v>
      </c>
      <c r="F32" s="256" t="s">
        <v>268</v>
      </c>
      <c r="G32" s="25"/>
    </row>
    <row r="33" spans="1:18" s="62" customFormat="1" ht="21" hidden="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v>9</v>
      </c>
      <c r="B34" s="276" t="str">
        <f>+'Ekamut-caxs'!B40</f>
        <v>Տնտեսական ապրանքների գծով</v>
      </c>
      <c r="C34" s="275">
        <v>1323</v>
      </c>
      <c r="D34" s="277">
        <f>+'Ekamut-caxs'!D40</f>
        <v>1323</v>
      </c>
      <c r="E34" s="274">
        <f t="shared" si="0"/>
        <v>0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4" si="3">+A34+1</f>
        <v>10</v>
      </c>
      <c r="B35" s="276" t="str">
        <f>+'Ekamut-caxs'!B41</f>
        <v>Գրասենյակային ապրանքների գծով</v>
      </c>
      <c r="C35" s="275">
        <v>200</v>
      </c>
      <c r="D35" s="277">
        <f>+'Ekamut-caxs'!D41</f>
        <v>300</v>
      </c>
      <c r="E35" s="274">
        <f t="shared" si="0"/>
        <v>100</v>
      </c>
      <c r="F35" s="542" t="s">
        <v>269</v>
      </c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11</v>
      </c>
      <c r="B36" s="276" t="str">
        <f>+'Ekamut-caxs'!B42</f>
        <v>Փոքրարժեք կամ արագամաշ առարկաների գծով</v>
      </c>
      <c r="C36" s="275"/>
      <c r="D36" s="277">
        <f>+'Ekamut-caxs'!D42</f>
        <v>600</v>
      </c>
      <c r="E36" s="274">
        <f t="shared" si="0"/>
        <v>600</v>
      </c>
      <c r="F36" s="542" t="s">
        <v>270</v>
      </c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12</v>
      </c>
      <c r="B37" s="276" t="str">
        <f>+'Ekamut-caxs'!B43</f>
        <v>Ուսումնական նյութերի գծով</v>
      </c>
      <c r="C37" s="275">
        <v>76</v>
      </c>
      <c r="D37" s="277">
        <f>+'Ekamut-caxs'!D43</f>
        <v>300</v>
      </c>
      <c r="E37" s="274">
        <f t="shared" si="0"/>
        <v>224</v>
      </c>
      <c r="F37" s="542" t="s">
        <v>271</v>
      </c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13</v>
      </c>
      <c r="B38" s="276" t="str">
        <f>+'Ekamut-caxs'!B44</f>
        <v>Դեղորայքի գծով</v>
      </c>
      <c r="C38" s="275"/>
      <c r="D38" s="277">
        <f>+'Ekamut-caxs'!D44</f>
        <v>50</v>
      </c>
      <c r="E38" s="274">
        <f>D38-C38</f>
        <v>50</v>
      </c>
      <c r="F38" s="542" t="s">
        <v>272</v>
      </c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14</v>
      </c>
      <c r="B39" s="276" t="str">
        <f>+'Ekamut-caxs'!B45</f>
        <v>Բուժ.ծառայության գծով</v>
      </c>
      <c r="C39" s="275"/>
      <c r="D39" s="277">
        <f>+'Ekamut-caxs'!D45</f>
        <v>100</v>
      </c>
      <c r="E39" s="274">
        <f t="shared" si="0"/>
        <v>100</v>
      </c>
      <c r="F39" s="542" t="s">
        <v>273</v>
      </c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15</v>
      </c>
      <c r="B40" s="276" t="str">
        <f>+'Ekamut-caxs'!B46</f>
        <v>Ընթացիկ վերանորոգման գծով</v>
      </c>
      <c r="C40" s="273"/>
      <c r="D40" s="277">
        <f>+'Ekamut-caxs'!D46</f>
        <v>600</v>
      </c>
      <c r="E40" s="274">
        <f t="shared" si="0"/>
        <v>600</v>
      </c>
      <c r="F40" s="542" t="s">
        <v>274</v>
      </c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16</v>
      </c>
      <c r="B41" s="276" t="str">
        <f>+'Ekamut-caxs'!B47</f>
        <v>Ջեռուցման համակարգի սպասարկման գծով</v>
      </c>
      <c r="C41" s="273">
        <v>173.1</v>
      </c>
      <c r="D41" s="277">
        <f>+'Ekamut-caxs'!D47</f>
        <v>253.2</v>
      </c>
      <c r="E41" s="274">
        <f>D41-C41</f>
        <v>80.099999999999994</v>
      </c>
      <c r="F41" s="542" t="s">
        <v>275</v>
      </c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17</v>
      </c>
      <c r="B42" s="276" t="str">
        <f>+'Ekamut-caxs'!B48</f>
        <v>Կաթսայատան սպասարկման գծով</v>
      </c>
      <c r="C42" s="273">
        <v>53.1</v>
      </c>
      <c r="D42" s="277">
        <f>+'Ekamut-caxs'!D48</f>
        <v>53.1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18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18</v>
      </c>
      <c r="B44" s="276" t="str">
        <f>+'Ekamut-caxs'!B50</f>
        <v>Գնումների համակարգողի ծառայության գծով</v>
      </c>
      <c r="C44" s="275">
        <v>16</v>
      </c>
      <c r="D44" s="277">
        <f>+'Ekamut-caxs'!D50</f>
        <v>105</v>
      </c>
      <c r="E44" s="274">
        <f t="shared" si="0"/>
        <v>89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19</v>
      </c>
      <c r="B45" s="276" t="str">
        <f>+'Ekamut-caxs'!B51</f>
        <v>Համակարգիչների տեխնիկական սպասարկման գծով</v>
      </c>
      <c r="C45" s="275">
        <v>27</v>
      </c>
      <c r="D45" s="277">
        <f>+'Ekamut-caxs'!D51</f>
        <v>30</v>
      </c>
      <c r="E45" s="274">
        <f t="shared" si="0"/>
        <v>3</v>
      </c>
      <c r="F45" s="542" t="s">
        <v>276</v>
      </c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20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21</v>
      </c>
      <c r="B47" s="276" t="str">
        <f>+'Ekamut-caxs'!B53</f>
        <v>էլ․ստորագրության գծով</v>
      </c>
      <c r="C47" s="273">
        <v>6</v>
      </c>
      <c r="D47" s="277">
        <f>+'Ekamut-caxs'!D53</f>
        <v>6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17.25">
      <c r="A48" s="398">
        <f t="shared" si="3"/>
        <v>22</v>
      </c>
      <c r="B48" s="276" t="str">
        <f>+'Ekamut-caxs'!B54</f>
        <v>Հայտարարության գծով</v>
      </c>
      <c r="C48" s="273">
        <v>15</v>
      </c>
      <c r="D48" s="277">
        <f>+'Ekamut-caxs'!D54</f>
        <v>30</v>
      </c>
      <c r="E48" s="274">
        <f t="shared" si="4"/>
        <v>15</v>
      </c>
      <c r="F48" s="542" t="s">
        <v>277</v>
      </c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17.25" hidden="1">
      <c r="A49" s="398">
        <f t="shared" si="3"/>
        <v>23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17.25">
      <c r="A50" s="398">
        <v>23</v>
      </c>
      <c r="B50" s="276" t="str">
        <f>+'Ekamut-caxs'!B56</f>
        <v>Վերապատրաստման գծով</v>
      </c>
      <c r="C50" s="273">
        <v>44.5</v>
      </c>
      <c r="D50" s="277">
        <f>+'Ekamut-caxs'!D56</f>
        <v>45.5</v>
      </c>
      <c r="E50" s="274">
        <f t="shared" si="4"/>
        <v>1</v>
      </c>
      <c r="F50" s="542" t="s">
        <v>278</v>
      </c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24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25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5">
        <v>24</v>
      </c>
      <c r="B53" s="362" t="str">
        <f>+'Ekamut-caxs'!B59</f>
        <v>գույքի ձեռք բերման գծով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hidden="1" customHeight="1">
      <c r="A54" s="495">
        <f t="shared" si="3"/>
        <v>25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121</v>
      </c>
    </row>
    <row r="55" spans="1:18" s="62" customFormat="1" ht="21" customHeight="1">
      <c r="A55" s="398">
        <v>25</v>
      </c>
      <c r="B55" s="276" t="str">
        <f>+'Ekamut-caxs'!B61</f>
        <v>Հիմնական միջոցների մաշվածության գծով, որից՝</v>
      </c>
      <c r="C55" s="273">
        <f>C56</f>
        <v>5900</v>
      </c>
      <c r="D55" s="277">
        <f>+'Ekamut-caxs'!D61</f>
        <v>6500</v>
      </c>
      <c r="E55" s="274">
        <f t="shared" si="4"/>
        <v>600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25.1</v>
      </c>
      <c r="B56" s="363" t="str">
        <f>+'Ekamut-caxs'!B62</f>
        <v>պայմանով (անհատույց) ստացված</v>
      </c>
      <c r="C56" s="256">
        <v>5900</v>
      </c>
      <c r="D56" s="278">
        <f>+'Ekamut-caxs'!D62</f>
        <v>6500</v>
      </c>
      <c r="E56" s="255">
        <f t="shared" si="4"/>
        <v>600</v>
      </c>
      <c r="F56" s="256"/>
      <c r="G56" s="152"/>
    </row>
    <row r="57" spans="1:18" s="62" customFormat="1" ht="21" customHeight="1">
      <c r="A57" s="64">
        <f>+A55+1</f>
        <v>26</v>
      </c>
      <c r="B57" s="276" t="str">
        <f>+'Ekamut-caxs'!B63</f>
        <v xml:space="preserve">Չփոխհատուցվող հարկերի գծով </v>
      </c>
      <c r="C57" s="273">
        <v>46</v>
      </c>
      <c r="D57" s="277">
        <f>+'Ekamut-caxs'!D63</f>
        <v>0</v>
      </c>
      <c r="E57" s="274">
        <f t="shared" si="4"/>
        <v>-46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27</v>
      </c>
      <c r="B58" s="276" t="str">
        <f>+'Ekamut-caxs'!B64</f>
        <v>Այլ ծախսերի գծով</v>
      </c>
      <c r="C58" s="273">
        <v>8044.7</v>
      </c>
      <c r="D58" s="277">
        <f>+'Ekamut-caxs'!D64</f>
        <v>0</v>
      </c>
      <c r="E58" s="274">
        <f t="shared" si="4"/>
        <v>-8044.7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78</v>
      </c>
      <c r="C59" s="285">
        <f>C6-C19</f>
        <v>0</v>
      </c>
      <c r="D59" s="285">
        <f>D6-D19</f>
        <v>0</v>
      </c>
      <c r="E59" s="285">
        <f t="shared" si="0"/>
        <v>0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hidden="1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63" t="str">
        <f>+'Ekamut-caxs'!D67</f>
        <v>Ա.ՄԵԼՔՈՆՅԱՆ</v>
      </c>
      <c r="E61" s="563"/>
      <c r="F61" s="306"/>
      <c r="G61" s="25"/>
    </row>
    <row r="62" spans="1:18" ht="9.75" customHeight="1">
      <c r="B62" s="435"/>
      <c r="C62" s="436"/>
      <c r="D62" s="562" t="s">
        <v>5</v>
      </c>
      <c r="E62" s="562"/>
      <c r="F62" s="307"/>
      <c r="G62" s="25"/>
    </row>
    <row r="63" spans="1:18" ht="24.75" customHeight="1">
      <c r="B63" s="433" t="s">
        <v>6</v>
      </c>
      <c r="C63" s="434"/>
      <c r="D63" s="563" t="str">
        <f>+'Ekamut-caxs'!D69</f>
        <v>Գ.ՍՏԵՓԱՆՅԱՆ</v>
      </c>
      <c r="E63" s="563"/>
      <c r="F63" s="306"/>
      <c r="G63" s="25"/>
    </row>
    <row r="64" spans="1:18" ht="11.25" customHeight="1">
      <c r="B64" s="437"/>
      <c r="C64" s="436"/>
      <c r="D64" s="562" t="s">
        <v>5</v>
      </c>
      <c r="E64" s="562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38" zoomScaleSheetLayoutView="100" workbookViewId="0">
      <selection activeCell="C50" sqref="C50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1" t="s">
        <v>79</v>
      </c>
      <c r="B1" s="561"/>
      <c r="C1" s="561"/>
      <c r="D1" s="561"/>
      <c r="E1" s="561"/>
      <c r="F1" s="561"/>
    </row>
    <row r="2" spans="1:20" s="20" customFormat="1" ht="20.25">
      <c r="A2" s="555" t="str">
        <f>+'Ekamut-caxs'!A7:D7</f>
        <v xml:space="preserve">«Երևանի հ․92  մսուր-մանկապարտեզ» ՀՈԱԿ-ի </v>
      </c>
      <c r="B2" s="555"/>
      <c r="C2" s="555"/>
      <c r="D2" s="555"/>
      <c r="E2" s="555"/>
      <c r="F2" s="555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4" t="s">
        <v>228</v>
      </c>
      <c r="B3" s="564"/>
      <c r="C3" s="564"/>
      <c r="D3" s="564"/>
      <c r="E3" s="564"/>
      <c r="F3" s="564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43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31</v>
      </c>
      <c r="C5" s="251" t="s">
        <v>208</v>
      </c>
      <c r="D5" s="251" t="s">
        <v>209</v>
      </c>
      <c r="E5" s="91" t="s">
        <v>50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242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38.25" customHeight="1">
      <c r="A6" s="13" t="s">
        <v>7</v>
      </c>
      <c r="B6" s="14" t="s">
        <v>32</v>
      </c>
      <c r="C6" s="257">
        <v>43.2</v>
      </c>
      <c r="D6" s="257">
        <v>3939.6</v>
      </c>
      <c r="E6" s="270">
        <f t="shared" ref="E6:E62" si="0">D6-C6</f>
        <v>3896.4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4.5" customHeight="1">
      <c r="A7" s="13" t="s">
        <v>11</v>
      </c>
      <c r="B7" s="14" t="s">
        <v>80</v>
      </c>
      <c r="C7" s="270">
        <f>SUM(C8,C9:C17)</f>
        <v>100705.7</v>
      </c>
      <c r="D7" s="270">
        <f>SUM(D8,D9:D17)</f>
        <v>111157.07999999999</v>
      </c>
      <c r="E7" s="270">
        <f>D7-C7</f>
        <v>10451.37999999999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94624.8</v>
      </c>
      <c r="D8" s="268">
        <f>+'Dramakan hosqer'!F14</f>
        <v>78959.899999999994</v>
      </c>
      <c r="E8" s="268">
        <f>D8-C8</f>
        <v>-15664.900000000009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1310.7</v>
      </c>
      <c r="D9" s="268">
        <f>+'Dramakan hosqer'!F15</f>
        <v>4300</v>
      </c>
      <c r="E9" s="268">
        <f t="shared" si="0"/>
        <v>2989.3</v>
      </c>
      <c r="F9" s="542" t="s">
        <v>263</v>
      </c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5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v>3</v>
      </c>
      <c r="B12" s="361" t="str">
        <f>+'Dramakan hosqer'!B18</f>
        <v>Ֆինանսական օգնությունից</v>
      </c>
      <c r="C12" s="267"/>
      <c r="D12" s="268">
        <f>+'Dramakan hosqer'!F18</f>
        <v>27897.18</v>
      </c>
      <c r="E12" s="268">
        <f t="shared" si="0"/>
        <v>27897.18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hidden="1" customHeight="1">
      <c r="A13" s="398">
        <f t="shared" si="1"/>
        <v>4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5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8">
        <f t="shared" si="1"/>
        <v>6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5">
        <v>4</v>
      </c>
      <c r="B16" s="362" t="s">
        <v>260</v>
      </c>
      <c r="C16" s="490">
        <v>4725.7</v>
      </c>
      <c r="D16" s="490">
        <f>+'Dramakan hosqer'!F22</f>
        <v>0</v>
      </c>
      <c r="E16" s="490">
        <f t="shared" si="0"/>
        <v>-4725.7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5">
        <v>5</v>
      </c>
      <c r="B17" s="362" t="s">
        <v>261</v>
      </c>
      <c r="C17" s="490">
        <v>44.5</v>
      </c>
      <c r="D17" s="490">
        <f>+'Dramakan hosqer'!F23</f>
        <v>0</v>
      </c>
      <c r="E17" s="490">
        <f>D17-C17</f>
        <v>-44.5</v>
      </c>
      <c r="F17" s="490"/>
      <c r="G17" s="106" t="s">
        <v>223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34</v>
      </c>
      <c r="B18" s="14" t="s">
        <v>81</v>
      </c>
      <c r="C18" s="270">
        <f>+C19+C61+C73</f>
        <v>93697.300000000017</v>
      </c>
      <c r="D18" s="270">
        <f>+D19+D61+D73</f>
        <v>115096.68000000002</v>
      </c>
      <c r="E18" s="270">
        <f t="shared" si="0"/>
        <v>21399.380000000005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54</v>
      </c>
      <c r="B19" s="14" t="s">
        <v>57</v>
      </c>
      <c r="C19" s="270">
        <f>SUM(C20,C23:C29,C33:C55,C59:C60)</f>
        <v>93330.300000000017</v>
      </c>
      <c r="D19" s="270">
        <f>SUM(D20,D23:D29,D33:D55,D59:D60)</f>
        <v>111821.18000000002</v>
      </c>
      <c r="E19" s="270">
        <f t="shared" si="0"/>
        <v>18490.880000000005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գծով, որից՝</v>
      </c>
      <c r="C20" s="267">
        <v>70022.3</v>
      </c>
      <c r="D20" s="268">
        <f>+'Dramakan hosqer'!F26</f>
        <v>82255.7</v>
      </c>
      <c r="E20" s="268">
        <f t="shared" si="0"/>
        <v>12233.399999999994</v>
      </c>
      <c r="F20" s="542" t="s">
        <v>264</v>
      </c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655.4</v>
      </c>
      <c r="D21" s="272">
        <f>+'Dramakan hosqer'!F27</f>
        <v>2150</v>
      </c>
      <c r="E21" s="272">
        <f t="shared" si="0"/>
        <v>1494.6</v>
      </c>
      <c r="F21" s="256" t="s">
        <v>265</v>
      </c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6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12748.2</v>
      </c>
      <c r="D23" s="268">
        <f>+'Dramakan hosqer'!F29</f>
        <v>17348.18</v>
      </c>
      <c r="E23" s="268">
        <f t="shared" si="0"/>
        <v>4599.9799999999996</v>
      </c>
      <c r="F23" s="542" t="s">
        <v>266</v>
      </c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3758.2</v>
      </c>
      <c r="D24" s="268">
        <f>+'Dramakan hosqer'!F30</f>
        <v>3614.3</v>
      </c>
      <c r="E24" s="268">
        <f t="shared" si="0"/>
        <v>-143.89999999999964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3084.6</v>
      </c>
      <c r="D25" s="268">
        <f>+'Dramakan hosqer'!F31</f>
        <v>3172.6</v>
      </c>
      <c r="E25" s="268">
        <f t="shared" si="0"/>
        <v>88</v>
      </c>
      <c r="F25" s="542" t="s">
        <v>267</v>
      </c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661.4</v>
      </c>
      <c r="D26" s="268">
        <f>+'Dramakan hosqer'!F32</f>
        <v>547.5</v>
      </c>
      <c r="E26" s="268">
        <f t="shared" si="0"/>
        <v>-113.89999999999998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57.6</v>
      </c>
      <c r="D27" s="268">
        <f>+'Dramakan hosqer'!F33</f>
        <v>57.6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40</v>
      </c>
      <c r="D28" s="268">
        <f>+'Dramakan hosqer'!F34</f>
        <v>40</v>
      </c>
      <c r="E28" s="268">
        <f t="shared" si="0"/>
        <v>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214</v>
      </c>
      <c r="D29" s="268">
        <f>SUM(D30:D32)</f>
        <v>230.39999999999998</v>
      </c>
      <c r="E29" s="268">
        <f t="shared" si="0"/>
        <v>16.399999999999977</v>
      </c>
      <c r="F29" s="256" t="s">
        <v>268</v>
      </c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57.6</v>
      </c>
      <c r="D30" s="272">
        <f>+'Dramakan hosqer'!F36</f>
        <v>57.6</v>
      </c>
      <c r="E30" s="272">
        <f t="shared" si="0"/>
        <v>0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98.8</v>
      </c>
      <c r="D31" s="272">
        <f>+'Dramakan hosqer'!F37</f>
        <v>80</v>
      </c>
      <c r="E31" s="272">
        <f t="shared" si="0"/>
        <v>-18.799999999999997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57.6</v>
      </c>
      <c r="D32" s="272">
        <f>+'Dramakan hosqer'!F38</f>
        <v>92.8</v>
      </c>
      <c r="E32" s="272">
        <f t="shared" si="0"/>
        <v>35.199999999999996</v>
      </c>
      <c r="F32" s="256" t="s">
        <v>268</v>
      </c>
      <c r="I32" s="136"/>
    </row>
    <row r="33" spans="1:20" s="62" customFormat="1" ht="18" hidden="1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v>9</v>
      </c>
      <c r="B34" s="276" t="str">
        <f>+'Dramakan hosqer'!B40</f>
        <v>Տնտեսական ապրանքների գծով</v>
      </c>
      <c r="C34" s="267">
        <v>1323</v>
      </c>
      <c r="D34" s="268">
        <f>+'Dramakan hosqer'!F40</f>
        <v>1323</v>
      </c>
      <c r="E34" s="268">
        <f t="shared" si="0"/>
        <v>0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4" si="3">+A34+1</f>
        <v>10</v>
      </c>
      <c r="B35" s="276" t="str">
        <f>+'Dramakan hosqer'!B41</f>
        <v>Գրասենյակային ապրանքների գծով</v>
      </c>
      <c r="C35" s="267">
        <v>200</v>
      </c>
      <c r="D35" s="268">
        <f>+'Dramakan hosqer'!F41</f>
        <v>300</v>
      </c>
      <c r="E35" s="268">
        <f t="shared" si="0"/>
        <v>100</v>
      </c>
      <c r="F35" s="542" t="s">
        <v>269</v>
      </c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11</v>
      </c>
      <c r="B36" s="276" t="str">
        <f>+'Dramakan hosqer'!B42</f>
        <v>Փոքրարժեք կամ արագամաշ առարկաների գծով</v>
      </c>
      <c r="C36" s="267"/>
      <c r="D36" s="268">
        <f>+'Dramakan hosqer'!F42</f>
        <v>600</v>
      </c>
      <c r="E36" s="268">
        <f t="shared" si="0"/>
        <v>600</v>
      </c>
      <c r="F36" s="542" t="s">
        <v>270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12</v>
      </c>
      <c r="B37" s="276" t="str">
        <f>+'Dramakan hosqer'!B43</f>
        <v>Ուսումնական նյութերի գծով</v>
      </c>
      <c r="C37" s="267">
        <v>76</v>
      </c>
      <c r="D37" s="268">
        <f>+'Dramakan hosqer'!F43</f>
        <v>300</v>
      </c>
      <c r="E37" s="268">
        <f t="shared" si="0"/>
        <v>224</v>
      </c>
      <c r="F37" s="542" t="s">
        <v>271</v>
      </c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13</v>
      </c>
      <c r="B38" s="276" t="str">
        <f>+'Dramakan hosqer'!B44</f>
        <v>Դեղորայքի գծով</v>
      </c>
      <c r="C38" s="267"/>
      <c r="D38" s="268">
        <f>+'Dramakan hosqer'!F44</f>
        <v>50</v>
      </c>
      <c r="E38" s="268">
        <f t="shared" si="0"/>
        <v>50</v>
      </c>
      <c r="F38" s="542" t="s">
        <v>272</v>
      </c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14</v>
      </c>
      <c r="B39" s="276" t="str">
        <f>+'Dramakan hosqer'!B45</f>
        <v>Բուժ.ծառայության գծով</v>
      </c>
      <c r="C39" s="267"/>
      <c r="D39" s="268">
        <f>+'Dramakan hosqer'!F45</f>
        <v>100</v>
      </c>
      <c r="E39" s="268">
        <f t="shared" si="0"/>
        <v>100</v>
      </c>
      <c r="F39" s="542" t="s">
        <v>273</v>
      </c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15</v>
      </c>
      <c r="B40" s="276" t="str">
        <f>+'Dramakan hosqer'!B46</f>
        <v>Ընթացիկ վերանորոգման գծով</v>
      </c>
      <c r="C40" s="267"/>
      <c r="D40" s="268">
        <f>+'Dramakan hosqer'!F46</f>
        <v>600</v>
      </c>
      <c r="E40" s="268">
        <f t="shared" si="0"/>
        <v>600</v>
      </c>
      <c r="F40" s="542" t="s">
        <v>274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16</v>
      </c>
      <c r="B41" s="276" t="str">
        <f>+'Dramakan hosqer'!B47</f>
        <v>Ջեռուցման համակարգի սպասարկման գծով</v>
      </c>
      <c r="C41" s="267">
        <v>173.1</v>
      </c>
      <c r="D41" s="268">
        <f>+'Dramakan hosqer'!F47</f>
        <v>253.2</v>
      </c>
      <c r="E41" s="268">
        <f t="shared" si="0"/>
        <v>80.099999999999994</v>
      </c>
      <c r="F41" s="542" t="s">
        <v>275</v>
      </c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f t="shared" si="3"/>
        <v>17</v>
      </c>
      <c r="B42" s="276" t="str">
        <f>+'Dramakan hosqer'!B48</f>
        <v>Կաթսայատան սպասարկման գծով</v>
      </c>
      <c r="C42" s="267">
        <v>53.1</v>
      </c>
      <c r="D42" s="268">
        <f>+'Dramakan hosqer'!F48</f>
        <v>53.1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18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18</v>
      </c>
      <c r="B44" s="276" t="str">
        <f>+'Dramakan hosqer'!B50</f>
        <v>Գնումների համակարգողի ծառայության գծով</v>
      </c>
      <c r="C44" s="267">
        <v>16</v>
      </c>
      <c r="D44" s="268">
        <f>+'Dramakan hosqer'!F50</f>
        <v>105</v>
      </c>
      <c r="E44" s="268">
        <f t="shared" si="0"/>
        <v>89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19</v>
      </c>
      <c r="B45" s="276" t="str">
        <f>+'Dramakan hosqer'!B51</f>
        <v>Համակարգիչների տեխնիկական սպասարկման գծով</v>
      </c>
      <c r="C45" s="267">
        <v>27</v>
      </c>
      <c r="D45" s="268">
        <f>+'Dramakan hosqer'!F51</f>
        <v>30</v>
      </c>
      <c r="E45" s="268">
        <f t="shared" si="0"/>
        <v>3</v>
      </c>
      <c r="F45" s="542" t="s">
        <v>276</v>
      </c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20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21</v>
      </c>
      <c r="B47" s="276" t="str">
        <f>+'Dramakan hosqer'!B53</f>
        <v>էլ․ստորագրության գծով</v>
      </c>
      <c r="C47" s="267">
        <v>6</v>
      </c>
      <c r="D47" s="268">
        <f>+'Dramakan hosqer'!F53</f>
        <v>6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22</v>
      </c>
      <c r="B48" s="276" t="str">
        <f>+'Dramakan hosqer'!B54</f>
        <v>Հայտարարության գծով</v>
      </c>
      <c r="C48" s="267">
        <v>15</v>
      </c>
      <c r="D48" s="268">
        <f>+'Dramakan hosqer'!F54</f>
        <v>30</v>
      </c>
      <c r="E48" s="268">
        <f t="shared" si="0"/>
        <v>15</v>
      </c>
      <c r="F48" s="542" t="s">
        <v>277</v>
      </c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23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73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v>23</v>
      </c>
      <c r="B50" s="276" t="str">
        <f>+'Dramakan hosqer'!B56</f>
        <v>Վերապատրաստման գծով</v>
      </c>
      <c r="C50" s="267">
        <v>44.5</v>
      </c>
      <c r="D50" s="268">
        <f>+'Dramakan hosqer'!F56</f>
        <v>45.5</v>
      </c>
      <c r="E50" s="268">
        <f t="shared" si="0"/>
        <v>1</v>
      </c>
      <c r="F50" s="542" t="s">
        <v>278</v>
      </c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24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25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5">
        <v>24</v>
      </c>
      <c r="B53" s="362" t="str">
        <f>+'Dramakan hosqer'!B59</f>
        <v>գույքի ձեռք բերման գծով</v>
      </c>
      <c r="C53" s="490"/>
      <c r="D53" s="490">
        <f>+'Dramakan hosqer'!F59</f>
        <v>0</v>
      </c>
      <c r="E53" s="490">
        <f>D53-C53</f>
        <v>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5">
        <f t="shared" si="3"/>
        <v>25</v>
      </c>
      <c r="B54" s="362">
        <f>+'Dramakan hosqer'!B60</f>
        <v>0</v>
      </c>
      <c r="C54" s="490"/>
      <c r="D54" s="490">
        <f>+'Dramakan hosqer'!F60</f>
        <v>0</v>
      </c>
      <c r="E54" s="490">
        <f>D54-C54</f>
        <v>0</v>
      </c>
      <c r="F54" s="490"/>
      <c r="G54" s="106" t="s">
        <v>121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v>25</v>
      </c>
      <c r="B55" s="276" t="str">
        <f>+'Dramakan hosqer'!B61</f>
        <v>Հարկային պարտավորությունների գծով, այդ թվում՝</v>
      </c>
      <c r="C55" s="268">
        <f>SUM(C56:C58)</f>
        <v>46</v>
      </c>
      <c r="D55" s="268">
        <f>SUM(D56:D58)</f>
        <v>0</v>
      </c>
      <c r="E55" s="267">
        <f>D55-C55</f>
        <v>-46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25.1</v>
      </c>
      <c r="B58" s="363" t="str">
        <f>+'Dramakan hosqer'!B64</f>
        <v xml:space="preserve">չփոխհատուցվող հարկերի գծով </v>
      </c>
      <c r="C58" s="258">
        <v>46</v>
      </c>
      <c r="D58" s="272">
        <f>+'Dramakan hosqer'!F64</f>
        <v>0</v>
      </c>
      <c r="E58" s="272">
        <f t="shared" si="0"/>
        <v>-46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26</v>
      </c>
      <c r="B59" s="276" t="str">
        <f>+'Dramakan hosqer'!B65</f>
        <v>Կրեդիտորական պարտքի մարման գծով</v>
      </c>
      <c r="C59" s="267">
        <v>669.3</v>
      </c>
      <c r="D59" s="268">
        <f>+'Dramakan hosqer'!F65</f>
        <v>664.1</v>
      </c>
      <c r="E59" s="268">
        <f t="shared" si="0"/>
        <v>-5.1999999999999318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hidden="1" customHeight="1">
      <c r="A60" s="72">
        <f>+A59+1</f>
        <v>27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203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55</v>
      </c>
      <c r="B61" s="14" t="s">
        <v>58</v>
      </c>
      <c r="C61" s="270">
        <f>+C62+C69</f>
        <v>367</v>
      </c>
      <c r="D61" s="270">
        <f>+D62+D69</f>
        <v>0</v>
      </c>
      <c r="E61" s="270">
        <f t="shared" si="0"/>
        <v>-367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6.5" customHeight="1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367</v>
      </c>
      <c r="D62" s="268">
        <f>SUM(D63:D68)</f>
        <v>0</v>
      </c>
      <c r="E62" s="268">
        <f t="shared" si="0"/>
        <v>-367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hidden="1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>
        <v>292</v>
      </c>
      <c r="D64" s="268">
        <f>+'Dramakan hosqer'!F70</f>
        <v>0</v>
      </c>
      <c r="E64" s="268">
        <f>D64-C64</f>
        <v>-292</v>
      </c>
      <c r="F64" s="267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8" customHeight="1">
      <c r="A65" s="72">
        <v>1.2</v>
      </c>
      <c r="B65" s="271" t="str">
        <f>+'Dramakan hosqer'!B71</f>
        <v>մեքենաներ և սարքավորումներ</v>
      </c>
      <c r="C65" s="267">
        <v>75</v>
      </c>
      <c r="D65" s="268">
        <f>+'Dramakan hosqer'!F71</f>
        <v>0</v>
      </c>
      <c r="E65" s="268">
        <f t="shared" si="4"/>
        <v>-75</v>
      </c>
      <c r="F65" s="267"/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20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20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122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hidden="1" customHeight="1">
      <c r="A73" s="158" t="s">
        <v>56</v>
      </c>
      <c r="B73" s="14" t="s">
        <v>146</v>
      </c>
      <c r="C73" s="270">
        <f>SUM(C74:C75)</f>
        <v>0</v>
      </c>
      <c r="D73" s="270">
        <f>SUM(D74:D75)</f>
        <v>3275.5</v>
      </c>
      <c r="E73" s="270">
        <f t="shared" si="4"/>
        <v>3275.5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hidden="1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3275.5</v>
      </c>
      <c r="E74" s="267">
        <f>D74-C74</f>
        <v>3275.5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hidden="1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2.75" customHeight="1">
      <c r="A76" s="13" t="s">
        <v>38</v>
      </c>
      <c r="B76" s="14" t="s">
        <v>39</v>
      </c>
      <c r="C76" s="270">
        <f>C6+C7-C18</f>
        <v>7051.5999999999767</v>
      </c>
      <c r="D76" s="270">
        <f>D6+D7-D18</f>
        <v>0</v>
      </c>
      <c r="E76" s="270">
        <f t="shared" si="4"/>
        <v>-7051.5999999999767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hidden="1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6" t="str">
        <f>+'Ekamut-caxs'!D67</f>
        <v>Ա.ՄԵԼՔՈՆՅԱՆ</v>
      </c>
      <c r="E78" s="563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5" t="s">
        <v>92</v>
      </c>
      <c r="E79" s="565"/>
      <c r="F79" s="309"/>
    </row>
    <row r="80" spans="1:20" s="17" customFormat="1" ht="22.5" customHeight="1">
      <c r="A80" s="18"/>
      <c r="B80" s="442" t="s">
        <v>6</v>
      </c>
      <c r="C80" s="439"/>
      <c r="D80" s="563" t="str">
        <f>+'Ekamut-caxs'!D69</f>
        <v>Գ.ՍՏԵՓԱՆՅԱՆ</v>
      </c>
      <c r="E80" s="563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5" t="s">
        <v>92</v>
      </c>
      <c r="E81" s="565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0" workbookViewId="0">
      <selection activeCell="C50" sqref="C50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72" t="s">
        <v>67</v>
      </c>
      <c r="B1" s="572"/>
      <c r="C1" s="572"/>
      <c r="D1" s="572"/>
      <c r="E1" s="572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73" t="str">
        <f>+'Ekamut-caxs'!A7:D7</f>
        <v xml:space="preserve">«Երևանի հ․92  մսուր-մանկապարտեզ» ՀՈԱԿ-ի </v>
      </c>
      <c r="B2" s="574"/>
      <c r="C2" s="574"/>
      <c r="D2" s="574"/>
      <c r="E2" s="57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5" t="s">
        <v>150</v>
      </c>
      <c r="B3" s="575"/>
      <c r="C3" s="575"/>
      <c r="D3" s="575"/>
      <c r="E3" s="57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6" t="s">
        <v>279</v>
      </c>
      <c r="B4" s="576"/>
      <c r="C4" s="576"/>
      <c r="D4" s="576"/>
      <c r="E4" s="576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141</v>
      </c>
    </row>
    <row r="6" spans="1:22" s="218" customFormat="1" ht="56.25" customHeight="1">
      <c r="A6" s="214" t="s">
        <v>3</v>
      </c>
      <c r="B6" s="215" t="s">
        <v>151</v>
      </c>
      <c r="C6" s="214" t="s">
        <v>152</v>
      </c>
      <c r="D6" s="214" t="s">
        <v>153</v>
      </c>
      <c r="E6" s="216" t="s">
        <v>154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7" t="s">
        <v>155</v>
      </c>
      <c r="B7" s="578"/>
      <c r="C7" s="578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156</v>
      </c>
      <c r="C8" s="219"/>
      <c r="D8" s="221">
        <f>SUM(D9:D29)</f>
        <v>2224.5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157</v>
      </c>
      <c r="C9" s="223" t="s">
        <v>158</v>
      </c>
      <c r="D9" s="30">
        <v>248.3</v>
      </c>
      <c r="E9" s="30"/>
    </row>
    <row r="10" spans="1:22" ht="27" customHeight="1">
      <c r="A10" s="223">
        <v>1.2</v>
      </c>
      <c r="B10" s="224" t="s">
        <v>159</v>
      </c>
      <c r="C10" s="223" t="s">
        <v>160</v>
      </c>
      <c r="D10" s="30"/>
      <c r="E10" s="30"/>
    </row>
    <row r="11" spans="1:22" ht="27" customHeight="1">
      <c r="A11" s="223">
        <v>1.3</v>
      </c>
      <c r="B11" s="224" t="s">
        <v>161</v>
      </c>
      <c r="C11" s="223" t="s">
        <v>162</v>
      </c>
      <c r="D11" s="30"/>
      <c r="E11" s="30"/>
    </row>
    <row r="12" spans="1:22" ht="27" customHeight="1">
      <c r="A12" s="223">
        <v>1.4</v>
      </c>
      <c r="B12" s="225" t="s">
        <v>163</v>
      </c>
      <c r="C12" s="226" t="s">
        <v>164</v>
      </c>
      <c r="D12" s="30"/>
      <c r="E12" s="30"/>
    </row>
    <row r="13" spans="1:22" ht="27" customHeight="1">
      <c r="A13" s="223">
        <v>1.5</v>
      </c>
      <c r="B13" s="225"/>
      <c r="C13" s="223" t="s">
        <v>165</v>
      </c>
      <c r="D13" s="30"/>
      <c r="E13" s="30"/>
    </row>
    <row r="14" spans="1:22" ht="18" customHeight="1">
      <c r="A14" s="223">
        <v>1.6</v>
      </c>
      <c r="B14" s="224" t="s">
        <v>200</v>
      </c>
      <c r="C14" s="223" t="s">
        <v>166</v>
      </c>
      <c r="D14" s="30"/>
      <c r="E14" s="30"/>
    </row>
    <row r="15" spans="1:22" ht="33.75" customHeight="1">
      <c r="A15" s="223">
        <v>1.7</v>
      </c>
      <c r="B15" s="225"/>
      <c r="C15" s="223" t="s">
        <v>189</v>
      </c>
      <c r="D15" s="30"/>
      <c r="E15" s="30"/>
    </row>
    <row r="16" spans="1:22" ht="22.5" customHeight="1">
      <c r="A16" s="223">
        <v>1.8</v>
      </c>
      <c r="B16" s="225"/>
      <c r="C16" s="227" t="s">
        <v>188</v>
      </c>
      <c r="D16" s="30"/>
      <c r="E16" s="30"/>
    </row>
    <row r="17" spans="1:22" ht="18" customHeight="1">
      <c r="A17" s="223">
        <v>1.9</v>
      </c>
      <c r="B17" s="225"/>
      <c r="C17" s="227"/>
      <c r="D17" s="30">
        <v>95</v>
      </c>
      <c r="E17" s="30"/>
    </row>
    <row r="18" spans="1:22" ht="18" customHeight="1">
      <c r="A18" s="228">
        <v>2</v>
      </c>
      <c r="B18" s="225"/>
      <c r="C18" s="227"/>
      <c r="D18" s="30"/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167</v>
      </c>
      <c r="C23" s="223" t="s">
        <v>36</v>
      </c>
      <c r="D23" s="30"/>
      <c r="E23" s="30"/>
    </row>
    <row r="24" spans="1:22" ht="27.75" customHeight="1">
      <c r="A24" s="223">
        <v>2.6</v>
      </c>
      <c r="B24" s="225" t="s">
        <v>167</v>
      </c>
      <c r="C24" s="223" t="s">
        <v>48</v>
      </c>
      <c r="D24" s="30"/>
      <c r="E24" s="30"/>
    </row>
    <row r="25" spans="1:22" ht="27.75" customHeight="1">
      <c r="A25" s="223">
        <v>2.7</v>
      </c>
      <c r="B25" s="225" t="s">
        <v>167</v>
      </c>
      <c r="C25" s="223" t="s">
        <v>168</v>
      </c>
      <c r="D25" s="30">
        <v>1673.8</v>
      </c>
      <c r="E25" s="30"/>
    </row>
    <row r="26" spans="1:22" ht="27.75" customHeight="1">
      <c r="A26" s="223">
        <v>2.8</v>
      </c>
      <c r="B26" s="225" t="s">
        <v>167</v>
      </c>
      <c r="C26" s="223" t="s">
        <v>169</v>
      </c>
      <c r="D26" s="30"/>
      <c r="E26" s="30"/>
    </row>
    <row r="27" spans="1:22" ht="27" customHeight="1">
      <c r="A27" s="223">
        <v>2.9</v>
      </c>
      <c r="B27" s="224" t="s">
        <v>170</v>
      </c>
      <c r="C27" s="223" t="s">
        <v>171</v>
      </c>
      <c r="D27" s="30">
        <v>164.4</v>
      </c>
      <c r="E27" s="30"/>
    </row>
    <row r="28" spans="1:22" ht="26.25" customHeight="1">
      <c r="A28" s="229">
        <v>2.1</v>
      </c>
      <c r="B28" s="225" t="s">
        <v>172</v>
      </c>
      <c r="C28" s="223" t="s">
        <v>173</v>
      </c>
      <c r="D28" s="30"/>
      <c r="E28" s="30"/>
    </row>
    <row r="29" spans="1:22" ht="26.25" customHeight="1">
      <c r="A29" s="229">
        <v>2.11</v>
      </c>
      <c r="B29" s="225"/>
      <c r="C29" s="227" t="s">
        <v>174</v>
      </c>
      <c r="D29" s="30">
        <v>43</v>
      </c>
      <c r="E29" s="30"/>
    </row>
    <row r="30" spans="1:22" s="231" customFormat="1" ht="34.5" customHeight="1">
      <c r="A30" s="219">
        <v>2</v>
      </c>
      <c r="B30" s="230" t="s">
        <v>175</v>
      </c>
      <c r="C30" s="219"/>
      <c r="D30" s="221"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176</v>
      </c>
      <c r="D31" s="30"/>
      <c r="E31" s="30"/>
    </row>
    <row r="32" spans="1:22" ht="21" customHeight="1">
      <c r="A32" s="223">
        <v>2.2000000000000002</v>
      </c>
      <c r="B32" s="225" t="s">
        <v>177</v>
      </c>
      <c r="C32" s="223" t="s">
        <v>178</v>
      </c>
      <c r="D32" s="30"/>
      <c r="E32" s="30"/>
    </row>
    <row r="33" spans="1:22" ht="26.25" customHeight="1">
      <c r="A33" s="223">
        <v>2.2999999999999998</v>
      </c>
      <c r="B33" s="225" t="s">
        <v>177</v>
      </c>
      <c r="C33" s="223" t="s">
        <v>179</v>
      </c>
      <c r="D33" s="30"/>
      <c r="E33" s="232"/>
    </row>
    <row r="34" spans="1:22" s="237" customFormat="1" ht="21.75" customHeight="1">
      <c r="A34" s="63"/>
      <c r="B34" s="233" t="s">
        <v>69</v>
      </c>
      <c r="C34" s="234"/>
      <c r="D34" s="235">
        <f>D8+D30</f>
        <v>2224.5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7" t="s">
        <v>180</v>
      </c>
      <c r="B35" s="578"/>
      <c r="C35" s="578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157</v>
      </c>
      <c r="C36" s="223" t="s">
        <v>158</v>
      </c>
      <c r="D36" s="291"/>
      <c r="E36" s="30"/>
    </row>
    <row r="37" spans="1:22" ht="21" customHeight="1">
      <c r="A37" s="223">
        <v>1.2</v>
      </c>
      <c r="B37" s="224" t="s">
        <v>159</v>
      </c>
      <c r="C37" s="223" t="s">
        <v>160</v>
      </c>
      <c r="D37" s="291">
        <v>88.4</v>
      </c>
      <c r="E37" s="30"/>
    </row>
    <row r="38" spans="1:22" ht="21" customHeight="1">
      <c r="A38" s="223">
        <v>1.3</v>
      </c>
      <c r="B38" s="224" t="s">
        <v>161</v>
      </c>
      <c r="C38" s="223" t="s">
        <v>162</v>
      </c>
      <c r="D38" s="30">
        <v>56</v>
      </c>
      <c r="E38" s="30"/>
    </row>
    <row r="39" spans="1:22" ht="21" customHeight="1">
      <c r="A39" s="223">
        <v>1.4</v>
      </c>
      <c r="B39" s="225" t="s">
        <v>163</v>
      </c>
      <c r="C39" s="226" t="s">
        <v>164</v>
      </c>
      <c r="D39" s="30"/>
      <c r="E39" s="30"/>
    </row>
    <row r="40" spans="1:22" ht="21" customHeight="1">
      <c r="A40" s="223">
        <v>1.5</v>
      </c>
      <c r="B40" s="225"/>
      <c r="C40" s="223" t="s">
        <v>165</v>
      </c>
      <c r="D40" s="30">
        <v>5</v>
      </c>
      <c r="E40" s="30"/>
    </row>
    <row r="41" spans="1:22" ht="20.25" customHeight="1">
      <c r="A41" s="223">
        <v>1.6</v>
      </c>
      <c r="B41" s="224" t="s">
        <v>200</v>
      </c>
      <c r="C41" s="223" t="s">
        <v>166</v>
      </c>
      <c r="D41" s="30"/>
      <c r="E41" s="30"/>
    </row>
    <row r="42" spans="1:22" ht="33.75" customHeight="1">
      <c r="A42" s="223">
        <v>1.7</v>
      </c>
      <c r="B42" s="225"/>
      <c r="C42" s="223" t="s">
        <v>189</v>
      </c>
      <c r="D42" s="30"/>
      <c r="E42" s="30"/>
    </row>
    <row r="43" spans="1:22" ht="23.25" customHeight="1">
      <c r="A43" s="223">
        <v>1.8</v>
      </c>
      <c r="B43" s="225"/>
      <c r="C43" s="227" t="s">
        <v>188</v>
      </c>
      <c r="D43" s="30">
        <v>10.3</v>
      </c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167</v>
      </c>
      <c r="C47" s="223" t="s">
        <v>36</v>
      </c>
      <c r="D47" s="30"/>
      <c r="E47" s="30"/>
    </row>
    <row r="48" spans="1:22" ht="21" customHeight="1">
      <c r="A48" s="223">
        <v>2.2999999999999998</v>
      </c>
      <c r="B48" s="225" t="s">
        <v>167</v>
      </c>
      <c r="C48" s="223" t="s">
        <v>48</v>
      </c>
      <c r="D48" s="30"/>
      <c r="E48" s="30"/>
    </row>
    <row r="49" spans="1:22" ht="21" customHeight="1">
      <c r="A49" s="223">
        <v>2.4</v>
      </c>
      <c r="B49" s="225" t="s">
        <v>167</v>
      </c>
      <c r="C49" s="223" t="s">
        <v>168</v>
      </c>
      <c r="D49" s="30"/>
      <c r="E49" s="30"/>
    </row>
    <row r="50" spans="1:22" ht="24" customHeight="1">
      <c r="A50" s="223">
        <v>2.5</v>
      </c>
      <c r="B50" s="225" t="s">
        <v>167</v>
      </c>
      <c r="C50" s="223" t="s">
        <v>169</v>
      </c>
      <c r="D50" s="30"/>
      <c r="E50" s="30"/>
    </row>
    <row r="51" spans="1:22" ht="24" customHeight="1">
      <c r="A51" s="223">
        <v>2.6</v>
      </c>
      <c r="B51" s="224" t="s">
        <v>170</v>
      </c>
      <c r="C51" s="223" t="s">
        <v>171</v>
      </c>
      <c r="D51" s="30"/>
      <c r="E51" s="30"/>
    </row>
    <row r="52" spans="1:22" ht="24" customHeight="1">
      <c r="A52" s="223">
        <v>2.7</v>
      </c>
      <c r="B52" s="225" t="s">
        <v>172</v>
      </c>
      <c r="C52" s="223" t="s">
        <v>173</v>
      </c>
      <c r="D52" s="30">
        <v>504.4</v>
      </c>
      <c r="E52" s="30"/>
    </row>
    <row r="53" spans="1:22" ht="24" customHeight="1">
      <c r="A53" s="223">
        <v>2.8</v>
      </c>
      <c r="B53" s="225"/>
      <c r="C53" s="227" t="s">
        <v>174</v>
      </c>
      <c r="D53" s="30"/>
      <c r="E53" s="30"/>
    </row>
    <row r="54" spans="1:22" s="212" customFormat="1" ht="33" customHeight="1">
      <c r="A54" s="223"/>
      <c r="B54" s="220" t="s">
        <v>181</v>
      </c>
      <c r="C54" s="29"/>
      <c r="D54" s="221">
        <f>SUM(D55:D58)</f>
        <v>0</v>
      </c>
      <c r="E54" s="30"/>
      <c r="F54" s="303">
        <f>SUM(D36:D53)</f>
        <v>664.1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187</v>
      </c>
      <c r="D55" s="292"/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176</v>
      </c>
      <c r="D56" s="30"/>
      <c r="E56" s="223"/>
    </row>
    <row r="57" spans="1:22" ht="24.75" customHeight="1">
      <c r="A57" s="223">
        <v>1.3</v>
      </c>
      <c r="B57" s="225" t="s">
        <v>172</v>
      </c>
      <c r="C57" s="223" t="s">
        <v>178</v>
      </c>
      <c r="D57" s="30"/>
      <c r="E57" s="30"/>
    </row>
    <row r="58" spans="1:22" ht="24.75" customHeight="1">
      <c r="A58" s="223">
        <v>1.4</v>
      </c>
      <c r="B58" s="225" t="s">
        <v>172</v>
      </c>
      <c r="C58" s="223" t="s">
        <v>179</v>
      </c>
      <c r="D58" s="30"/>
      <c r="E58" s="30"/>
    </row>
    <row r="59" spans="1:22" s="205" customFormat="1" ht="29.25" customHeight="1">
      <c r="A59" s="239"/>
      <c r="B59" s="233" t="s">
        <v>69</v>
      </c>
      <c r="C59" s="240"/>
      <c r="D59" s="241">
        <f>SUM(D36:D54)</f>
        <v>664.1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182</v>
      </c>
    </row>
    <row r="62" spans="1:22" ht="59.25" customHeight="1">
      <c r="A62" s="244">
        <v>1</v>
      </c>
      <c r="B62" s="245" t="s">
        <v>238</v>
      </c>
      <c r="C62" s="241">
        <v>3939.6</v>
      </c>
      <c r="D62" s="567" t="s">
        <v>183</v>
      </c>
      <c r="E62" s="568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69" t="str">
        <f>+'Ekamut-caxs'!D67</f>
        <v>Ա.ՄԵԼՔՈՆՅԱՆ</v>
      </c>
      <c r="E64" s="569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0" t="s">
        <v>92</v>
      </c>
      <c r="E65" s="570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69" t="str">
        <f>+'Ekamut-caxs'!D69</f>
        <v>Գ.ՍՏԵՓԱՆՅԱՆ</v>
      </c>
      <c r="E66" s="569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1" t="s">
        <v>92</v>
      </c>
      <c r="E67" s="57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4" zoomScale="106" zoomScaleSheetLayoutView="106" workbookViewId="0">
      <selection activeCell="C50" sqref="C50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85" t="s">
        <v>67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</row>
    <row r="2" spans="1:15" s="19" customFormat="1" ht="25.5" customHeight="1">
      <c r="A2" s="555" t="str">
        <f>+'Ekamut-caxs'!A7</f>
        <v xml:space="preserve">«Երևանի հ․92  մսուր-մանկապարտեզ» ՀՈԱԿ-ի 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</row>
    <row r="3" spans="1:15" ht="25.5" customHeight="1">
      <c r="A3" s="589" t="s">
        <v>237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8" t="s">
        <v>147</v>
      </c>
      <c r="B5" s="588" t="s">
        <v>68</v>
      </c>
      <c r="C5" s="586" t="s">
        <v>218</v>
      </c>
      <c r="D5" s="586"/>
      <c r="E5" s="586"/>
      <c r="F5" s="586"/>
      <c r="G5" s="586"/>
      <c r="H5" s="586"/>
      <c r="I5" s="586"/>
      <c r="J5" s="586"/>
      <c r="K5" s="586"/>
      <c r="L5" s="587" t="s">
        <v>149</v>
      </c>
    </row>
    <row r="6" spans="1:15" ht="79.5" customHeight="1">
      <c r="A6" s="588"/>
      <c r="B6" s="588"/>
      <c r="C6" s="366" t="s">
        <v>211</v>
      </c>
      <c r="D6" s="366" t="s">
        <v>220</v>
      </c>
      <c r="E6" s="366" t="s">
        <v>221</v>
      </c>
      <c r="F6" s="310" t="s">
        <v>148</v>
      </c>
      <c r="G6" s="310" t="s">
        <v>197</v>
      </c>
      <c r="H6" s="310" t="s">
        <v>196</v>
      </c>
      <c r="I6" s="310" t="s">
        <v>117</v>
      </c>
      <c r="J6" s="310" t="s">
        <v>185</v>
      </c>
      <c r="K6" s="26"/>
      <c r="L6" s="587"/>
    </row>
    <row r="7" spans="1:15" ht="27.75" customHeight="1">
      <c r="A7" s="310">
        <v>1</v>
      </c>
      <c r="B7" s="371" t="s">
        <v>198</v>
      </c>
      <c r="C7" s="372">
        <v>73989.3</v>
      </c>
      <c r="D7" s="372">
        <v>2088</v>
      </c>
      <c r="E7" s="372">
        <v>326.2</v>
      </c>
      <c r="F7" s="372">
        <v>747.1</v>
      </c>
      <c r="G7" s="372">
        <v>2775.08</v>
      </c>
      <c r="H7" s="372"/>
      <c r="I7" s="372">
        <v>2150</v>
      </c>
      <c r="J7" s="372"/>
      <c r="K7" s="372"/>
      <c r="L7" s="373">
        <f>ROUND(SUM(C7:K7),1)</f>
        <v>82075.7</v>
      </c>
    </row>
    <row r="8" spans="1:15" ht="35.25" customHeight="1">
      <c r="A8" s="310">
        <v>2</v>
      </c>
      <c r="B8" s="424" t="s">
        <v>89</v>
      </c>
      <c r="C8" s="372">
        <v>180</v>
      </c>
      <c r="D8" s="311" t="s">
        <v>190</v>
      </c>
      <c r="E8" s="311" t="s">
        <v>190</v>
      </c>
      <c r="F8" s="311" t="s">
        <v>190</v>
      </c>
      <c r="G8" s="311" t="s">
        <v>190</v>
      </c>
      <c r="H8" s="311" t="s">
        <v>190</v>
      </c>
      <c r="I8" s="311" t="s">
        <v>190</v>
      </c>
      <c r="J8" s="311" t="s">
        <v>190</v>
      </c>
      <c r="K8" s="311" t="s">
        <v>190</v>
      </c>
      <c r="L8" s="373">
        <f>ROUND(SUM(C8:K8),1)</f>
        <v>180</v>
      </c>
    </row>
    <row r="9" spans="1:15" s="312" customFormat="1" ht="34.5" customHeight="1">
      <c r="A9" s="374"/>
      <c r="B9" s="375" t="s">
        <v>69</v>
      </c>
      <c r="C9" s="372" t="s">
        <v>190</v>
      </c>
      <c r="D9" s="311" t="s">
        <v>190</v>
      </c>
      <c r="E9" s="311" t="s">
        <v>190</v>
      </c>
      <c r="F9" s="311" t="s">
        <v>190</v>
      </c>
      <c r="G9" s="311" t="s">
        <v>190</v>
      </c>
      <c r="H9" s="311" t="s">
        <v>190</v>
      </c>
      <c r="I9" s="311" t="s">
        <v>190</v>
      </c>
      <c r="J9" s="311" t="s">
        <v>190</v>
      </c>
      <c r="K9" s="311" t="s">
        <v>190</v>
      </c>
      <c r="L9" s="376">
        <f>ROUND(SUM(L7:L8),1)</f>
        <v>82255.7</v>
      </c>
    </row>
    <row r="10" spans="1:15" s="312" customFormat="1" ht="34.5" customHeight="1">
      <c r="A10" s="313"/>
      <c r="B10" s="314">
        <f>6583.372-417.6</f>
        <v>6165.7719999999999</v>
      </c>
      <c r="C10" s="315">
        <f>+B10*12</f>
        <v>73989.263999999996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/>
      <c r="H11" s="156"/>
      <c r="I11" s="322"/>
      <c r="J11" s="581"/>
      <c r="K11" s="581"/>
      <c r="L11" s="325"/>
    </row>
    <row r="12" spans="1:15" s="313" customFormat="1" ht="69" customHeight="1">
      <c r="B12" s="582" t="s">
        <v>215</v>
      </c>
      <c r="C12" s="583"/>
      <c r="F12" s="322"/>
      <c r="G12" s="322"/>
      <c r="H12" s="582" t="s">
        <v>216</v>
      </c>
      <c r="I12" s="583"/>
      <c r="J12" s="322"/>
      <c r="K12" s="322"/>
      <c r="L12" s="322"/>
    </row>
    <row r="13" spans="1:15" s="313" customFormat="1" ht="48" customHeight="1">
      <c r="B13" s="383" t="s">
        <v>186</v>
      </c>
      <c r="C13" s="384" t="s">
        <v>222</v>
      </c>
      <c r="F13" s="326"/>
      <c r="G13" s="326"/>
      <c r="H13" s="383" t="s">
        <v>186</v>
      </c>
      <c r="I13" s="384" t="s">
        <v>224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4" t="str">
        <f>+'Ekamut-caxs'!D67</f>
        <v>Ա.ՄԵԼՔՈՆՅԱՆ</v>
      </c>
      <c r="H17" s="584"/>
      <c r="I17" s="584"/>
      <c r="J17" s="338"/>
      <c r="K17" s="336"/>
      <c r="L17" s="336"/>
    </row>
    <row r="18" spans="1:12" s="339" customFormat="1" ht="17.25" customHeight="1">
      <c r="B18" s="452"/>
      <c r="C18" s="453"/>
      <c r="D18" s="454" t="s">
        <v>91</v>
      </c>
      <c r="E18" s="455"/>
      <c r="F18" s="456"/>
      <c r="G18" s="580" t="s">
        <v>92</v>
      </c>
      <c r="H18" s="580"/>
      <c r="I18" s="580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79" t="str">
        <f>+'Ekamut-caxs'!D69</f>
        <v>Գ.ՍՏԵՓԱՆՅԱՆ</v>
      </c>
      <c r="H19" s="579"/>
      <c r="I19" s="579"/>
      <c r="J19" s="341"/>
    </row>
    <row r="20" spans="1:12" s="339" customFormat="1" ht="18.75" customHeight="1">
      <c r="B20" s="453"/>
      <c r="C20" s="453"/>
      <c r="D20" s="454" t="s">
        <v>91</v>
      </c>
      <c r="E20" s="455"/>
      <c r="F20" s="456"/>
      <c r="G20" s="580" t="s">
        <v>92</v>
      </c>
      <c r="H20" s="580"/>
      <c r="I20" s="580"/>
      <c r="J20" s="340"/>
    </row>
    <row r="21" spans="1:12" s="342" customFormat="1" ht="16.5">
      <c r="C21" s="34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7" zoomScale="106" zoomScaleSheetLayoutView="106" workbookViewId="0">
      <selection activeCell="C50" sqref="C50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4" t="s">
        <v>67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</row>
    <row r="2" spans="1:14" s="139" customFormat="1" ht="21.75" customHeight="1">
      <c r="A2" s="595" t="str">
        <f>+'Ekamut-caxs'!A7:D7</f>
        <v xml:space="preserve">«Երևանի հ․92  մսուր-մանկապարտեզ» ՀՈԱԿ-ի 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  <c r="N2" s="595"/>
    </row>
    <row r="3" spans="1:14" s="139" customFormat="1" ht="21" customHeight="1">
      <c r="A3" s="595" t="s">
        <v>93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</row>
    <row r="4" spans="1:14" ht="21" customHeight="1" thickBot="1"/>
    <row r="5" spans="1:14" s="144" customFormat="1" ht="24.75" customHeight="1">
      <c r="A5" s="596" t="s">
        <v>114</v>
      </c>
      <c r="B5" s="598" t="s">
        <v>94</v>
      </c>
      <c r="C5" s="600" t="s">
        <v>95</v>
      </c>
      <c r="D5" s="600"/>
      <c r="E5" s="600"/>
      <c r="F5" s="600"/>
      <c r="G5" s="600" t="s">
        <v>96</v>
      </c>
      <c r="H5" s="600"/>
      <c r="I5" s="600"/>
      <c r="J5" s="600"/>
      <c r="K5" s="600" t="s">
        <v>138</v>
      </c>
      <c r="L5" s="600"/>
      <c r="M5" s="600"/>
      <c r="N5" s="600"/>
    </row>
    <row r="6" spans="1:14" s="145" customFormat="1" ht="51" customHeight="1">
      <c r="A6" s="597"/>
      <c r="B6" s="599"/>
      <c r="C6" s="419" t="s">
        <v>232</v>
      </c>
      <c r="D6" s="419" t="s">
        <v>204</v>
      </c>
      <c r="E6" s="419" t="s">
        <v>233</v>
      </c>
      <c r="F6" s="419" t="s">
        <v>234</v>
      </c>
      <c r="G6" s="419" t="s">
        <v>235</v>
      </c>
      <c r="H6" s="419" t="s">
        <v>204</v>
      </c>
      <c r="I6" s="419" t="s">
        <v>236</v>
      </c>
      <c r="J6" s="419" t="s">
        <v>234</v>
      </c>
      <c r="K6" s="419" t="s">
        <v>232</v>
      </c>
      <c r="L6" s="419" t="s">
        <v>204</v>
      </c>
      <c r="M6" s="419" t="s">
        <v>233</v>
      </c>
      <c r="N6" s="419" t="s">
        <v>234</v>
      </c>
    </row>
    <row r="7" spans="1:14" ht="19.5" customHeight="1">
      <c r="A7" s="141">
        <v>1</v>
      </c>
      <c r="B7" s="195" t="s">
        <v>97</v>
      </c>
      <c r="C7" s="397">
        <v>6981</v>
      </c>
      <c r="D7" s="350">
        <v>970359</v>
      </c>
      <c r="E7" s="351">
        <v>6987</v>
      </c>
      <c r="F7" s="352">
        <f>+E7*143.7</f>
        <v>1004031.8999999999</v>
      </c>
      <c r="G7" s="397">
        <v>6471</v>
      </c>
      <c r="H7" s="350">
        <v>302207</v>
      </c>
      <c r="I7" s="351">
        <v>6598</v>
      </c>
      <c r="J7" s="350">
        <v>344114</v>
      </c>
      <c r="K7" s="397">
        <v>247</v>
      </c>
      <c r="L7" s="350">
        <v>50399</v>
      </c>
      <c r="M7" s="350">
        <v>108</v>
      </c>
      <c r="N7" s="352">
        <v>22053</v>
      </c>
    </row>
    <row r="8" spans="1:14" ht="19.5" customHeight="1">
      <c r="A8" s="141">
        <v>2</v>
      </c>
      <c r="B8" s="195" t="s">
        <v>98</v>
      </c>
      <c r="C8" s="397">
        <v>4772</v>
      </c>
      <c r="D8" s="350">
        <v>663308</v>
      </c>
      <c r="E8" s="351">
        <f t="shared" ref="E8:E18" si="0">+C8</f>
        <v>4772</v>
      </c>
      <c r="F8" s="352">
        <f t="shared" ref="F8:F18" si="1">+E8*143.7</f>
        <v>685736.39999999991</v>
      </c>
      <c r="G8" s="397">
        <v>5934</v>
      </c>
      <c r="H8" s="350">
        <v>309508</v>
      </c>
      <c r="I8" s="351">
        <f t="shared" ref="I8:I18" si="2">+G8</f>
        <v>5934</v>
      </c>
      <c r="J8" s="350">
        <f t="shared" ref="J8:J18" si="3">+I8*53.48</f>
        <v>317350.32</v>
      </c>
      <c r="K8" s="397">
        <v>296</v>
      </c>
      <c r="L8" s="350">
        <v>59339</v>
      </c>
      <c r="M8" s="350">
        <f t="shared" ref="M8:M18" si="4">+K8</f>
        <v>296</v>
      </c>
      <c r="N8" s="352">
        <f t="shared" ref="N8:N18" si="5">+M8*200.47</f>
        <v>59339.12</v>
      </c>
    </row>
    <row r="9" spans="1:14" ht="19.5" customHeight="1">
      <c r="A9" s="141">
        <v>3</v>
      </c>
      <c r="B9" s="195" t="s">
        <v>99</v>
      </c>
      <c r="C9" s="397">
        <v>4745</v>
      </c>
      <c r="D9" s="350">
        <v>659555</v>
      </c>
      <c r="E9" s="351">
        <f t="shared" si="0"/>
        <v>4745</v>
      </c>
      <c r="F9" s="352">
        <f t="shared" si="1"/>
        <v>681856.5</v>
      </c>
      <c r="G9" s="397">
        <v>6493</v>
      </c>
      <c r="H9" s="350">
        <v>337090</v>
      </c>
      <c r="I9" s="351">
        <f>+G9</f>
        <v>6493</v>
      </c>
      <c r="J9" s="350">
        <f t="shared" si="3"/>
        <v>347245.63999999996</v>
      </c>
      <c r="K9" s="397">
        <v>184</v>
      </c>
      <c r="L9" s="350">
        <v>36886</v>
      </c>
      <c r="M9" s="350">
        <f t="shared" si="4"/>
        <v>184</v>
      </c>
      <c r="N9" s="352">
        <f t="shared" si="5"/>
        <v>36886.480000000003</v>
      </c>
    </row>
    <row r="10" spans="1:14" ht="19.5" customHeight="1">
      <c r="A10" s="141">
        <v>4</v>
      </c>
      <c r="B10" s="195" t="s">
        <v>100</v>
      </c>
      <c r="C10" s="397"/>
      <c r="D10" s="350"/>
      <c r="E10" s="351">
        <f t="shared" si="0"/>
        <v>0</v>
      </c>
      <c r="F10" s="352">
        <f t="shared" si="1"/>
        <v>0</v>
      </c>
      <c r="G10" s="397">
        <v>5110</v>
      </c>
      <c r="H10" s="350">
        <v>267723</v>
      </c>
      <c r="I10" s="351">
        <f t="shared" si="2"/>
        <v>5110</v>
      </c>
      <c r="J10" s="350">
        <f t="shared" si="3"/>
        <v>273282.8</v>
      </c>
      <c r="K10" s="397">
        <v>365</v>
      </c>
      <c r="L10" s="350">
        <v>73172</v>
      </c>
      <c r="M10" s="350">
        <f t="shared" si="4"/>
        <v>365</v>
      </c>
      <c r="N10" s="352">
        <f t="shared" si="5"/>
        <v>73171.55</v>
      </c>
    </row>
    <row r="11" spans="1:14" ht="19.5" customHeight="1">
      <c r="A11" s="141">
        <v>5</v>
      </c>
      <c r="B11" s="195" t="s">
        <v>101</v>
      </c>
      <c r="C11" s="397"/>
      <c r="D11" s="350"/>
      <c r="E11" s="351">
        <f t="shared" si="0"/>
        <v>0</v>
      </c>
      <c r="F11" s="352">
        <f t="shared" si="1"/>
        <v>0</v>
      </c>
      <c r="G11" s="397">
        <v>4304</v>
      </c>
      <c r="H11" s="350">
        <v>225089</v>
      </c>
      <c r="I11" s="351">
        <f t="shared" si="2"/>
        <v>4304</v>
      </c>
      <c r="J11" s="350">
        <f t="shared" si="3"/>
        <v>230177.91999999998</v>
      </c>
      <c r="K11" s="397">
        <v>123</v>
      </c>
      <c r="L11" s="350">
        <v>24657</v>
      </c>
      <c r="M11" s="350">
        <f t="shared" si="4"/>
        <v>123</v>
      </c>
      <c r="N11" s="352">
        <f t="shared" si="5"/>
        <v>24657.81</v>
      </c>
    </row>
    <row r="12" spans="1:14" ht="19.5" customHeight="1">
      <c r="A12" s="141">
        <v>6</v>
      </c>
      <c r="B12" s="195" t="s">
        <v>102</v>
      </c>
      <c r="C12" s="397"/>
      <c r="D12" s="350"/>
      <c r="E12" s="351">
        <f t="shared" si="0"/>
        <v>0</v>
      </c>
      <c r="F12" s="352">
        <f t="shared" si="1"/>
        <v>0</v>
      </c>
      <c r="G12" s="397">
        <v>4073</v>
      </c>
      <c r="H12" s="350">
        <v>214066</v>
      </c>
      <c r="I12" s="351">
        <f t="shared" si="2"/>
        <v>4073</v>
      </c>
      <c r="J12" s="350">
        <f t="shared" si="3"/>
        <v>217824.03999999998</v>
      </c>
      <c r="K12" s="397">
        <v>138</v>
      </c>
      <c r="L12" s="350">
        <v>27664</v>
      </c>
      <c r="M12" s="350">
        <f t="shared" si="4"/>
        <v>138</v>
      </c>
      <c r="N12" s="352">
        <f t="shared" si="5"/>
        <v>27664.86</v>
      </c>
    </row>
    <row r="13" spans="1:14" ht="19.5" customHeight="1">
      <c r="A13" s="141">
        <v>7</v>
      </c>
      <c r="B13" s="195" t="s">
        <v>103</v>
      </c>
      <c r="C13" s="397"/>
      <c r="D13" s="350"/>
      <c r="E13" s="351">
        <f t="shared" si="0"/>
        <v>0</v>
      </c>
      <c r="F13" s="352">
        <f t="shared" si="1"/>
        <v>0</v>
      </c>
      <c r="G13" s="397">
        <v>3172</v>
      </c>
      <c r="H13" s="350">
        <v>165047</v>
      </c>
      <c r="I13" s="351">
        <f t="shared" si="2"/>
        <v>3172</v>
      </c>
      <c r="J13" s="350">
        <f t="shared" si="3"/>
        <v>169638.56</v>
      </c>
      <c r="K13" s="397">
        <v>133</v>
      </c>
      <c r="L13" s="350">
        <v>26863</v>
      </c>
      <c r="M13" s="350">
        <f t="shared" si="4"/>
        <v>133</v>
      </c>
      <c r="N13" s="352">
        <f t="shared" si="5"/>
        <v>26662.51</v>
      </c>
    </row>
    <row r="14" spans="1:14" ht="19.5" customHeight="1">
      <c r="A14" s="141">
        <v>8</v>
      </c>
      <c r="B14" s="196" t="s">
        <v>104</v>
      </c>
      <c r="C14" s="397"/>
      <c r="D14" s="350"/>
      <c r="E14" s="351">
        <f t="shared" si="0"/>
        <v>0</v>
      </c>
      <c r="F14" s="352">
        <f t="shared" si="1"/>
        <v>0</v>
      </c>
      <c r="G14" s="397">
        <v>3019</v>
      </c>
      <c r="H14" s="350">
        <v>156811</v>
      </c>
      <c r="I14" s="351">
        <f t="shared" si="2"/>
        <v>3019</v>
      </c>
      <c r="J14" s="350">
        <f t="shared" si="3"/>
        <v>161456.12</v>
      </c>
      <c r="K14" s="397">
        <v>206</v>
      </c>
      <c r="L14" s="350">
        <v>41297</v>
      </c>
      <c r="M14" s="350">
        <f t="shared" si="4"/>
        <v>206</v>
      </c>
      <c r="N14" s="352">
        <f t="shared" si="5"/>
        <v>41296.82</v>
      </c>
    </row>
    <row r="15" spans="1:14" ht="19.5" customHeight="1">
      <c r="A15" s="141">
        <v>9</v>
      </c>
      <c r="B15" s="196" t="s">
        <v>105</v>
      </c>
      <c r="C15" s="397"/>
      <c r="D15" s="350"/>
      <c r="E15" s="351">
        <f t="shared" si="0"/>
        <v>0</v>
      </c>
      <c r="F15" s="352">
        <f t="shared" si="1"/>
        <v>0</v>
      </c>
      <c r="G15" s="397">
        <v>4296</v>
      </c>
      <c r="H15" s="350">
        <v>225125</v>
      </c>
      <c r="I15" s="351">
        <f t="shared" si="2"/>
        <v>4296</v>
      </c>
      <c r="J15" s="350">
        <f t="shared" si="3"/>
        <v>229750.08</v>
      </c>
      <c r="K15" s="397">
        <v>256</v>
      </c>
      <c r="L15" s="350">
        <v>51320</v>
      </c>
      <c r="M15" s="350">
        <f t="shared" si="4"/>
        <v>256</v>
      </c>
      <c r="N15" s="352">
        <f t="shared" si="5"/>
        <v>51320.32</v>
      </c>
    </row>
    <row r="16" spans="1:14" ht="19.5" customHeight="1">
      <c r="A16" s="141">
        <v>10</v>
      </c>
      <c r="B16" s="196" t="s">
        <v>106</v>
      </c>
      <c r="C16" s="397"/>
      <c r="D16" s="350"/>
      <c r="E16" s="351">
        <f t="shared" si="0"/>
        <v>0</v>
      </c>
      <c r="F16" s="352">
        <f t="shared" si="1"/>
        <v>0</v>
      </c>
      <c r="G16" s="397">
        <v>4699</v>
      </c>
      <c r="H16" s="350">
        <v>247235</v>
      </c>
      <c r="I16" s="351">
        <f t="shared" si="2"/>
        <v>4699</v>
      </c>
      <c r="J16" s="350">
        <f t="shared" si="3"/>
        <v>251302.52</v>
      </c>
      <c r="K16" s="397">
        <v>450</v>
      </c>
      <c r="L16" s="352">
        <v>90232</v>
      </c>
      <c r="M16" s="350">
        <f t="shared" si="4"/>
        <v>450</v>
      </c>
      <c r="N16" s="352">
        <f t="shared" si="5"/>
        <v>90211.5</v>
      </c>
    </row>
    <row r="17" spans="1:14" ht="19.5" customHeight="1">
      <c r="A17" s="141">
        <v>11</v>
      </c>
      <c r="B17" s="196" t="s">
        <v>107</v>
      </c>
      <c r="C17" s="397">
        <v>3655</v>
      </c>
      <c r="D17" s="350">
        <v>525223</v>
      </c>
      <c r="E17" s="351">
        <f t="shared" si="0"/>
        <v>3655</v>
      </c>
      <c r="F17" s="352">
        <f t="shared" si="1"/>
        <v>525223.5</v>
      </c>
      <c r="G17" s="397">
        <v>5580</v>
      </c>
      <c r="H17" s="350">
        <v>291611</v>
      </c>
      <c r="I17" s="351">
        <f t="shared" si="2"/>
        <v>5580</v>
      </c>
      <c r="J17" s="350">
        <f t="shared" si="3"/>
        <v>298418.39999999997</v>
      </c>
      <c r="K17" s="397">
        <v>405</v>
      </c>
      <c r="L17" s="352">
        <v>81211</v>
      </c>
      <c r="M17" s="350">
        <f t="shared" si="4"/>
        <v>405</v>
      </c>
      <c r="N17" s="352">
        <f t="shared" si="5"/>
        <v>81190.350000000006</v>
      </c>
    </row>
    <row r="18" spans="1:14" ht="19.5" customHeight="1">
      <c r="A18" s="141">
        <v>12</v>
      </c>
      <c r="B18" s="196" t="s">
        <v>108</v>
      </c>
      <c r="C18" s="397">
        <v>4993</v>
      </c>
      <c r="D18" s="350">
        <v>717494</v>
      </c>
      <c r="E18" s="351">
        <f t="shared" si="0"/>
        <v>4993</v>
      </c>
      <c r="F18" s="352">
        <f t="shared" si="1"/>
        <v>717494.1</v>
      </c>
      <c r="G18" s="397">
        <v>6209</v>
      </c>
      <c r="H18" s="350">
        <v>324075</v>
      </c>
      <c r="I18" s="351">
        <f t="shared" si="2"/>
        <v>6209</v>
      </c>
      <c r="J18" s="350">
        <f t="shared" si="3"/>
        <v>332057.32</v>
      </c>
      <c r="K18" s="397">
        <v>65</v>
      </c>
      <c r="L18" s="352">
        <v>87370</v>
      </c>
      <c r="M18" s="350">
        <f t="shared" si="4"/>
        <v>65</v>
      </c>
      <c r="N18" s="352">
        <f t="shared" si="5"/>
        <v>13030.55</v>
      </c>
    </row>
    <row r="19" spans="1:14" ht="32.25" customHeight="1" thickBot="1">
      <c r="A19" s="197"/>
      <c r="B19" s="203" t="s">
        <v>90</v>
      </c>
      <c r="C19" s="294">
        <f t="shared" ref="C19:L19" si="6">SUM(C7:C18)</f>
        <v>25146</v>
      </c>
      <c r="D19" s="264">
        <f t="shared" si="6"/>
        <v>3535939</v>
      </c>
      <c r="E19" s="294">
        <f t="shared" si="6"/>
        <v>25152</v>
      </c>
      <c r="F19" s="265">
        <f>SUM(F7:F18)</f>
        <v>3614342.4</v>
      </c>
      <c r="G19" s="294">
        <f>SUM(G7:G18)</f>
        <v>59360</v>
      </c>
      <c r="H19" s="294">
        <f>SUM(H7:H18)</f>
        <v>3065587</v>
      </c>
      <c r="I19" s="294">
        <f>SUM(I7:I18)</f>
        <v>59487</v>
      </c>
      <c r="J19" s="266">
        <f>SUM(J7:J18)</f>
        <v>3172617.7199999997</v>
      </c>
      <c r="K19" s="294">
        <f t="shared" si="6"/>
        <v>2868</v>
      </c>
      <c r="L19" s="294">
        <f t="shared" si="6"/>
        <v>650410</v>
      </c>
      <c r="M19" s="294">
        <f>SUM(M7:M18)</f>
        <v>2729</v>
      </c>
      <c r="N19" s="265">
        <f>SUM(N7:N18)</f>
        <v>547484.87000000011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214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142</v>
      </c>
      <c r="C22" s="200" t="s">
        <v>143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69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144</v>
      </c>
      <c r="C27" s="264"/>
      <c r="D27" s="264"/>
      <c r="E27" s="264"/>
      <c r="F27" s="265">
        <f>+F19-F26</f>
        <v>3614342.4</v>
      </c>
      <c r="G27" s="294"/>
      <c r="H27" s="264"/>
      <c r="I27" s="264"/>
      <c r="J27" s="300">
        <f>J19-J26</f>
        <v>3172617.7199999997</v>
      </c>
      <c r="K27" s="300"/>
      <c r="L27" s="300"/>
      <c r="M27" s="300"/>
      <c r="N27" s="300">
        <f>N19-N26</f>
        <v>547484.87000000011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3614.3</v>
      </c>
      <c r="G28" s="379"/>
      <c r="H28" s="379"/>
      <c r="I28" s="379"/>
      <c r="J28" s="396">
        <f>ROUND(J27/1000,1)</f>
        <v>3172.6</v>
      </c>
      <c r="K28" s="379"/>
      <c r="L28" s="379"/>
      <c r="M28" s="379"/>
      <c r="N28" s="396">
        <f>ROUND(N27/1000,1)</f>
        <v>547.5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145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3"/>
      <c r="H31" s="593"/>
      <c r="I31" s="462"/>
      <c r="J31" s="590" t="str">
        <f>+'Ekamut-caxs'!D67</f>
        <v>Ա.ՄԵԼՔՈՆՅԱՆ</v>
      </c>
      <c r="K31" s="590"/>
      <c r="L31" s="391"/>
      <c r="N31" s="142"/>
    </row>
    <row r="32" spans="1:14" s="139" customFormat="1">
      <c r="C32" s="463"/>
      <c r="D32" s="463"/>
      <c r="E32" s="464"/>
      <c r="F32" s="464"/>
      <c r="G32" s="591" t="s">
        <v>91</v>
      </c>
      <c r="H32" s="591"/>
      <c r="I32" s="465"/>
      <c r="J32" s="591" t="s">
        <v>109</v>
      </c>
      <c r="K32" s="591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0"/>
      <c r="H33" s="590"/>
      <c r="I33" s="467"/>
      <c r="J33" s="590" t="str">
        <f>+'Ekamut-caxs'!D69</f>
        <v>Գ.ՍՏԵՓԱՆՅԱՆ</v>
      </c>
      <c r="K33" s="590"/>
      <c r="L33" s="391"/>
    </row>
    <row r="34" spans="2:13" s="139" customFormat="1">
      <c r="C34" s="468"/>
      <c r="D34" s="468"/>
      <c r="E34" s="469"/>
      <c r="F34" s="469"/>
      <c r="G34" s="591" t="s">
        <v>91</v>
      </c>
      <c r="H34" s="591"/>
      <c r="I34" s="465"/>
      <c r="J34" s="591" t="s">
        <v>109</v>
      </c>
      <c r="K34" s="591"/>
      <c r="L34" s="392"/>
    </row>
    <row r="35" spans="2:13">
      <c r="F35" s="148" t="s">
        <v>1</v>
      </c>
    </row>
    <row r="36" spans="2:13" s="417" customFormat="1" ht="16.5" customHeight="1">
      <c r="C36" s="417" t="s">
        <v>110</v>
      </c>
      <c r="E36" s="417" t="s">
        <v>111</v>
      </c>
      <c r="F36" s="417" t="s">
        <v>230</v>
      </c>
      <c r="I36" s="418" t="s">
        <v>112</v>
      </c>
      <c r="J36" s="399" t="s">
        <v>219</v>
      </c>
      <c r="L36" s="399" t="s">
        <v>217</v>
      </c>
      <c r="M36" s="399" t="s">
        <v>213</v>
      </c>
    </row>
    <row r="37" spans="2:13" s="417" customFormat="1" ht="16.5" customHeight="1">
      <c r="C37" s="417" t="s">
        <v>113</v>
      </c>
      <c r="E37" s="417" t="s">
        <v>111</v>
      </c>
      <c r="F37" s="417" t="s">
        <v>231</v>
      </c>
      <c r="I37" s="592" t="s">
        <v>240</v>
      </c>
      <c r="J37" s="592"/>
      <c r="L37" s="592" t="s">
        <v>241</v>
      </c>
      <c r="M37" s="592"/>
    </row>
    <row r="38" spans="2:13" s="417" customFormat="1" ht="15.6" customHeight="1">
      <c r="E38" s="592" t="s">
        <v>239</v>
      </c>
      <c r="F38" s="592"/>
      <c r="I38" s="592"/>
      <c r="J38" s="592"/>
      <c r="L38" s="592"/>
      <c r="M38" s="592"/>
    </row>
    <row r="39" spans="2:13">
      <c r="E39" s="592"/>
      <c r="F39" s="592"/>
    </row>
  </sheetData>
  <mergeCells count="19"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13" workbookViewId="0">
      <selection activeCell="C50" sqref="C50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2" t="s">
        <v>67</v>
      </c>
      <c r="B1" s="602"/>
      <c r="C1" s="602"/>
      <c r="D1" s="602"/>
    </row>
    <row r="2" spans="1:4" ht="26.25" customHeight="1">
      <c r="A2" s="603" t="str">
        <f>+'Ekamut-caxs'!A7:D7</f>
        <v xml:space="preserve">«Երևանի հ․92  մսուր-մանկապարտեզ» ՀՈԱԿ-ի </v>
      </c>
      <c r="B2" s="603"/>
      <c r="C2" s="603"/>
      <c r="D2" s="603"/>
    </row>
    <row r="3" spans="1:4" ht="27" customHeight="1">
      <c r="A3" s="603" t="s">
        <v>229</v>
      </c>
      <c r="B3" s="603"/>
      <c r="C3" s="603"/>
      <c r="D3" s="603"/>
    </row>
    <row r="6" spans="1:4" ht="60" customHeight="1">
      <c r="A6" s="166" t="s">
        <v>3</v>
      </c>
      <c r="B6" s="166" t="s">
        <v>124</v>
      </c>
      <c r="C6" s="166" t="s">
        <v>125</v>
      </c>
      <c r="D6" s="166" t="s">
        <v>126</v>
      </c>
    </row>
    <row r="7" spans="1:4" s="169" customFormat="1" ht="45" customHeight="1">
      <c r="A7" s="167">
        <v>1</v>
      </c>
      <c r="B7" s="168" t="s">
        <v>254</v>
      </c>
      <c r="C7" s="167">
        <f>SUM(C8:C10)</f>
        <v>3</v>
      </c>
      <c r="D7" s="167">
        <f>SUM(D8:D10)</f>
        <v>20</v>
      </c>
    </row>
    <row r="8" spans="1:4" ht="25.5" customHeight="1">
      <c r="A8" s="170">
        <v>1.1000000000000001</v>
      </c>
      <c r="B8" s="171" t="s">
        <v>255</v>
      </c>
      <c r="C8" s="170">
        <v>1</v>
      </c>
      <c r="D8" s="170">
        <v>6</v>
      </c>
    </row>
    <row r="9" spans="1:4" ht="25.5" customHeight="1">
      <c r="A9" s="170">
        <v>1.2</v>
      </c>
      <c r="B9" s="171" t="s">
        <v>256</v>
      </c>
      <c r="C9" s="170">
        <v>1</v>
      </c>
      <c r="D9" s="170">
        <v>7</v>
      </c>
    </row>
    <row r="10" spans="1:4" ht="25.5" customHeight="1">
      <c r="A10" s="170">
        <v>1.3</v>
      </c>
      <c r="B10" s="171" t="s">
        <v>257</v>
      </c>
      <c r="C10" s="170">
        <v>1</v>
      </c>
      <c r="D10" s="170">
        <v>7</v>
      </c>
    </row>
    <row r="11" spans="1:4" s="169" customFormat="1" ht="31.5" customHeight="1">
      <c r="A11" s="167">
        <v>2</v>
      </c>
      <c r="B11" s="172" t="s">
        <v>127</v>
      </c>
      <c r="C11" s="167">
        <f>SUM(C12:C14)</f>
        <v>2</v>
      </c>
      <c r="D11" s="167">
        <f>SUM(D12:D14)</f>
        <v>60</v>
      </c>
    </row>
    <row r="12" spans="1:4" ht="21.75" customHeight="1">
      <c r="A12" s="170">
        <v>2.1</v>
      </c>
      <c r="B12" s="171" t="s">
        <v>128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129</v>
      </c>
      <c r="C13" s="170">
        <v>1</v>
      </c>
      <c r="D13" s="170">
        <v>30</v>
      </c>
    </row>
    <row r="14" spans="1:4" ht="21.75" customHeight="1">
      <c r="A14" s="170">
        <v>2.2999999999999998</v>
      </c>
      <c r="B14" s="171" t="s">
        <v>130</v>
      </c>
      <c r="C14" s="170"/>
      <c r="D14" s="170"/>
    </row>
    <row r="15" spans="1:4" s="169" customFormat="1" ht="51.75" customHeight="1">
      <c r="A15" s="167">
        <v>3</v>
      </c>
      <c r="B15" s="168" t="s">
        <v>131</v>
      </c>
      <c r="C15" s="167">
        <f>SUM(C16:C18)</f>
        <v>2</v>
      </c>
      <c r="D15" s="167">
        <f>SUM(D16:D18)</f>
        <v>60</v>
      </c>
    </row>
    <row r="16" spans="1:4" ht="23.25" customHeight="1">
      <c r="A16" s="170">
        <v>3.1</v>
      </c>
      <c r="B16" s="173" t="s">
        <v>132</v>
      </c>
      <c r="C16" s="170">
        <v>1</v>
      </c>
      <c r="D16" s="170">
        <v>30</v>
      </c>
    </row>
    <row r="17" spans="1:4" ht="23.25" customHeight="1">
      <c r="A17" s="170">
        <v>3.2</v>
      </c>
      <c r="B17" s="173" t="s">
        <v>133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134</v>
      </c>
      <c r="C18" s="170"/>
      <c r="D18" s="170"/>
    </row>
    <row r="19" spans="1:4" s="169" customFormat="1" ht="50.25" customHeight="1">
      <c r="A19" s="167">
        <v>4</v>
      </c>
      <c r="B19" s="168" t="s">
        <v>135</v>
      </c>
      <c r="C19" s="167">
        <f>SUM(C20:C22)</f>
        <v>2</v>
      </c>
      <c r="D19" s="167">
        <f>SUM(D20:D22)</f>
        <v>55</v>
      </c>
    </row>
    <row r="20" spans="1:4" ht="23.25" customHeight="1">
      <c r="A20" s="170">
        <v>4.0999999999999996</v>
      </c>
      <c r="B20" s="173" t="s">
        <v>258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259</v>
      </c>
      <c r="C21" s="170">
        <v>1</v>
      </c>
      <c r="D21" s="170">
        <v>25</v>
      </c>
    </row>
    <row r="22" spans="1:4" ht="23.25" customHeight="1">
      <c r="A22" s="170">
        <v>4.3</v>
      </c>
      <c r="B22" s="173" t="s">
        <v>136</v>
      </c>
      <c r="C22" s="170"/>
      <c r="D22" s="170"/>
    </row>
    <row r="23" spans="1:4" s="169" customFormat="1" ht="31.5" customHeight="1">
      <c r="A23" s="167"/>
      <c r="B23" s="168" t="s">
        <v>69</v>
      </c>
      <c r="C23" s="167">
        <f>C7+C11+C15+C19</f>
        <v>9</v>
      </c>
      <c r="D23" s="167">
        <f>D7+D11+D15+D19</f>
        <v>195</v>
      </c>
    </row>
    <row r="24" spans="1:4" ht="48.75" customHeight="1"/>
    <row r="25" spans="1:4" ht="18">
      <c r="B25" s="470" t="s">
        <v>2</v>
      </c>
      <c r="C25" s="604" t="str">
        <f>+'Ekamut-caxs'!D67</f>
        <v>Ա.ՄԵԼՔՈՆՅԱՆ</v>
      </c>
      <c r="D25" s="604"/>
    </row>
    <row r="26" spans="1:4" ht="15.75" customHeight="1">
      <c r="B26" s="471" t="s">
        <v>4</v>
      </c>
      <c r="C26" s="601" t="s">
        <v>5</v>
      </c>
      <c r="D26" s="601"/>
    </row>
    <row r="27" spans="1:4" ht="27" customHeight="1">
      <c r="B27" s="472" t="s">
        <v>6</v>
      </c>
      <c r="C27" s="604" t="str">
        <f>+'Ekamut-caxs'!D69</f>
        <v>Գ.ՍՏԵՓԱՆՅԱՆ</v>
      </c>
      <c r="D27" s="604"/>
    </row>
    <row r="28" spans="1:4">
      <c r="B28" s="473"/>
      <c r="C28" s="601" t="s">
        <v>5</v>
      </c>
      <c r="D28" s="601"/>
    </row>
    <row r="29" spans="1:4">
      <c r="B29" s="474" t="s">
        <v>137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g/YG0UJvTLcEcmVe3WpQuv/AXqX+2vTylMSNMa4lcZQ=</DigestValue>
    </Reference>
    <Reference Type="http://www.w3.org/2000/09/xmldsig#Object" URI="#idOfficeObject">
      <DigestMethod Algorithm="http://www.w3.org/2001/04/xmlenc#sha256"/>
      <DigestValue>EiB0tungtcx3x75sfXxG7r8je3Q12U4Pv2vEIYmBzRY=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+PBdiqRwOcaI2ov87+5aU/+jqaf39+Qh6Dc/7NyN3lo=</DigestValue>
    </Reference>
    <Reference Type="http://www.w3.org/2000/09/xmldsig#Object" URI="#idValidSigLnImg">
      <DigestMethod Algorithm="http://www.w3.org/2001/04/xmlenc#sha256"/>
      <DigestValue>HVVb71Nu6uZj9CcwIfpQui3ns5AOXurhgncpuvbNwT4=</DigestValue>
    </Reference>
    <Reference Type="http://www.w3.org/2000/09/xmldsig#Object" URI="#idInvalidSigLnImg">
      <DigestMethod Algorithm="http://www.w3.org/2001/04/xmlenc#sha256"/>
      <DigestValue>xA54NW8xvrY5t+/nDeyyo+mwZfp+QXCdVuSC/da5v3I=</DigestValue>
    </Reference>
  </SignedInfo>
  <SignatureValue>BVt5lcJjKTuD5DY8RIlMEs/tvARoNWfthJlX709ioxc3m8QKPTp8/Xrh5Ne0Lyq2IvkjydkIfwTG
byZgezgudD5fFr3EM7qV+AbWUXoeBOFK7ddCQrx8sVrGcsS+GF9R+0RR1jqL2hJ1Kk1VU9+gUgdA
mi654DbYIIfd5y4k7oYr9ov9r1dWeFx9h9dzb2+wwx7ePbVBgD+GlBxGSS8QLziZHraouWMDxTl9
NIIzHndXopjZWzRYCR3vTGuCGENBVg5uaUo/k3tOTLx7xbkPXeQj/X5ue+l4PnO+lojlYZsav7Ix
qIFV4Vhrzu9+6atjGq7ityoH34Hd5Wqvzsw9mw==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RwIvBeRf/IYRrklKo3A3tzVOutozh5a01F6DmlTdDB0=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lBDjJZO1gmvgVanUxWzrc0hgMw2attpkThSQbvo1R4c=</DigestValue>
      </Reference>
      <Reference URI="/xl/drawings/vmlDrawing2.vml?ContentType=application/vnd.openxmlformats-officedocument.vmlDrawing">
        <DigestMethod Algorithm="http://www.w3.org/2001/04/xmlenc#sha256"/>
        <DigestValue>0JKuaws66BcGrjZTF4wvyJUO/PdXKZk9WTRWzNvhWhc=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r8ck4DqYJh+IjQTcXoq6wyarcHISipPLWXwu4HbcjeE=</DigestValue>
      </Reference>
      <Reference URI="/xl/styles.xml?ContentType=application/vnd.openxmlformats-officedocument.spreadsheetml.styles+xml">
        <DigestMethod Algorithm="http://www.w3.org/2001/04/xmlenc#sha256"/>
        <DigestValue>ze5WB/C5IADjaakZtH4cZKsyXBsjcPpABb2oePQm5n0=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ehW8RiderGY0ZaU971gBOgstJDmXejYKK2NL62BRXu4=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pr9EE/4ykCs6nR4ymNFi7pfnqKZBOm5vtCEx990POr4=</DigestValue>
      </Reference>
      <Reference URI="/xl/worksheets/sheet2.xml?ContentType=application/vnd.openxmlformats-officedocument.spreadsheetml.worksheet+xml">
        <DigestMethod Algorithm="http://www.w3.org/2001/04/xmlenc#sha256"/>
        <DigestValue>w9fW8Fhrs+4WQptLbw1gK/k1OMWmK2t6Yi90mo1KTHo=</DigestValue>
      </Reference>
      <Reference URI="/xl/worksheets/sheet3.xml?ContentType=application/vnd.openxmlformats-officedocument.spreadsheetml.worksheet+xml">
        <DigestMethod Algorithm="http://www.w3.org/2001/04/xmlenc#sha256"/>
        <DigestValue>Ap68JIRt9JysuADlzkSiHKrnIFiCwwZqctY1RXb3Mg4=</DigestValue>
      </Reference>
      <Reference URI="/xl/worksheets/sheet4.xml?ContentType=application/vnd.openxmlformats-officedocument.spreadsheetml.worksheet+xml">
        <DigestMethod Algorithm="http://www.w3.org/2001/04/xmlenc#sha256"/>
        <DigestValue>2sO8dPg6a1dgRtq60y50zRnPJ/UaZQIuy4oYzOIkOTE=</DigestValue>
      </Reference>
      <Reference URI="/xl/worksheets/sheet5.xml?ContentType=application/vnd.openxmlformats-officedocument.spreadsheetml.worksheet+xml">
        <DigestMethod Algorithm="http://www.w3.org/2001/04/xmlenc#sha256"/>
        <DigestValue>WXQBFH9Ug5BvgI2i7cCWYFZTgq7bwZsRb0kt2yzGbKo=</DigestValue>
      </Reference>
      <Reference URI="/xl/worksheets/sheet6.xml?ContentType=application/vnd.openxmlformats-officedocument.spreadsheetml.worksheet+xml">
        <DigestMethod Algorithm="http://www.w3.org/2001/04/xmlenc#sha256"/>
        <DigestValue>ri2Rvl/EIOmm8OSgiGnzVcWbd83U2pg5ZL7PPpz7Baw=</DigestValue>
      </Reference>
      <Reference URI="/xl/worksheets/sheet7.xml?ContentType=application/vnd.openxmlformats-officedocument.spreadsheetml.worksheet+xml">
        <DigestMethod Algorithm="http://www.w3.org/2001/04/xmlenc#sha256"/>
        <DigestValue>DxB+pos9E6EpWgksqNzjdr7j7Oeyr2gr7IV3VYdKAvg=</DigestValue>
      </Reference>
      <Reference URI="/xl/worksheets/sheet8.xml?ContentType=application/vnd.openxmlformats-officedocument.spreadsheetml.worksheet+xml">
        <DigestMethod Algorithm="http://www.w3.org/2001/04/xmlenc#sha256"/>
        <DigestValue>L6pSzTDx3UcUHszW0Vn7vl6+VcSeLC17EEb6sgv98CU=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2023-04-03T15:58:22Z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{6B3D992A-6434-4629-8AF4-900AB3A50BB4}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2023-04-03T15:58:22Z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3jznIAAAAEwAAAAAAAABIAAAAAAAAAMwuEnj6fwAAkPMuePp/AAAAMxJ4+n8AAAEAAAAAAAAAWFgSePp/AAAAAAL3+n8AAAAAAAAAAAAAAAAAAAAAAACAt485yAAAABACqqjAAgAA2+Db9Pp/AACwuI85yAAAAEm5jznI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KOOcgAAAAAAQAAAAAAAIg+//T6fwAAAAAAAAAAAAAJAAAAAAAAAPggmbbAAgAASMGBd/p/AAAAAAAAAAAAAAAAAAAAAAAABCK72tDuAACYI445yAAAAAAAAAAAAAAAwF2+qMACAAAQAqqowAIAAMAkjjkAAAAAAAAAAAAAAAAHAAAAAAAAAMh/p6jAAgAA/COOOcgAAAA5JI45yAAAAHHN1/T6fwAAAQAAAMACAABwJ445AAAAAFyVEUXWQgAAAAAAAAAAAAAQAqqowAIAANvg2/T6fwAAoCOOOcgAAAA5JI45yAAAAGBsvqjA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xX+6wAIAADDFf7oCAAAAiD7/9Pp/AAAAAAAAAAAAAJnranb6fwAAAAAAAPp/AAAAAAAAAAAAAAAAAAAAAAAAAAAAAAAAAADEJrva0O4AAAAAAAAAAAAAMMV/usACAADg////AAAAABACqqjAAgAAmCmOOQAAAAAAAAAAAAAAAAYAAAAAAAAAIAAAAAAAAAC8KI45yAAAAPkojjnIAAAAcc3X9Pp/AABgLY45yAAAAAAAAAAAAAAAQDmIusACAAC4YfR2+n8AABACqqjAAgAA2+Db9Pp/AABgKI45yAAAAPkojjnIAAAAUNnTucA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IxLJ//////+wIwAAAAABBGAM0crAAgAAfRJt//////8fofJtzzoAALijmrbAAgAAWICPOcgAAABQUgPCwAIAAGB+jznIAAAAYAzRygAAAABQUgPCwAIAAKzvB/X6fwAAAAAAAAAAAADb4Nv0+n8AAJB+jznIAAAAZAAAAAAAAAAIAJTBw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3jznIAAAAEwAAAAAAAABIAAAAAAAAAMwuEnj6fwAAkPMuePp/AAAAMxJ4+n8AAAEAAAAAAAAAWFgSePp/AAAAAAL3+n8AAAAAAAAAAAAAAAAAAAAAAACAt485yAAAABACqqjAAgAA2+Db9Pp/AACwuI85yAAAAEm5jznI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Io45yAAAAAABAAAAAAAAiD7/9Pp/AAAAAAAAAAAAAAkAAAAAAAAA+CCZtsACAABIwYF3+n8AAAAAAAAAAAAAAAAAAAAAAAAEIrva0O4AAJgjjjnIAAAAAAAAAAAAAADAXb6owAIAABACqqjAAgAAwCSOOQAAAAAAAAAAAAAAAAcAAAAAAAAAyH+nqMACAAD8I445yAAAADkkjjnIAAAAcc3X9Pp/AAABAAAAwAIAAHAnjjkAAAAAXJURRdZCAAAAAAAAAAAAABACqqjAAgAA2+Db9Pp/AACgI445yAAAADkkjjnIAAAAYGy+qM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DFf7rAAgAAMMV/ugIAAACIPv/0+n8AAAAAAAAAAAAAmetqdvp/AAAAAAAA+n8AAAAAAAAAAAAAAAAAAAAAAAAAAAAAAAAAAMQmu9rQ7gAAAAAAAAAAAAAwxX+6wAIAAOD///8AAAAAEAKqqMACAACYKY45AAAAAAAAAAAAAAAABgAAAAAAAAAgAAAAAAAAALwojjnIAAAA+SiOOcgAAABxzdf0+n8AAGAtjjnIAAAAAAAAAAAAAABAOYi6wAIAALhh9Hb6fwAAEAKqqMACAADb4Nv0+n8AAGAojjnIAAAA+SiOOcgAAABQ2dO5w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H+POcgAAAAAAAAAAAAAAAAAAAAAAAAAAAAAAAAAAAAwMzzCwAIAAAgAAAAAAAAAgXwI9fp/AAAQ3IPDwAIAAAAAAAAAAAAAAQAAAAAAAAAAAAAAAAAAAAEAAADAAgAA48AA7fp/AACjEKb//////7AjAAAAAAEEYAzRysACAAB9Em3//////x+h8m3POgAAuKOatsACAABYgI85yAAAAFBSA8LAAgAAYH6POcgAAABgDNHKAAAAAFBSA8LAAgAArO8H9fp/AAAAAAAAAAAAANvg2/T6fwAAkH6POcgAAABkAAAAAAAAAAgAlcHA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UVZOFNr0d8eZheTXj3w4bSBU3VLLhm+AZof/7MER+Zo=</DigestValue>
    </Reference>
    <Reference Type="http://www.w3.org/2000/09/xmldsig#Object" URI="#idOfficeObject">
      <DigestMethod Algorithm="http://www.w3.org/2001/04/xmlenc#sha256"/>
      <DigestValue>bqGmEttfntEnrr3Uo8exsOUJn2OtKPDT+uWISANIGtA=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yTZpjkwd1vpP7KRofm8NlDIDvXCC/u6WD3yh9lPblp0=</DigestValue>
    </Reference>
    <Reference Type="http://www.w3.org/2000/09/xmldsig#Object" URI="#idValidSigLnImg">
      <DigestMethod Algorithm="http://www.w3.org/2001/04/xmlenc#sha256"/>
      <DigestValue>WEuYOaTIbRVgBLCDq2F3SOH1v+hSeFAlGFIcth1gsrA=</DigestValue>
    </Reference>
    <Reference Type="http://www.w3.org/2000/09/xmldsig#Object" URI="#idInvalidSigLnImg">
      <DigestMethod Algorithm="http://www.w3.org/2001/04/xmlenc#sha256"/>
      <DigestValue>iNiR1PjHj9DY27ffb5UgND9zKQnzvD5N7w35ijHCaM4=</DigestValue>
    </Reference>
  </SignedInfo>
  <SignatureValue>PUFDfGZ/BP4c9Y9PAX1DOWnnJdto4bJFUwBC5rXp8BTHzEaB6w97P0wvVNxY1KoHMRAmHeGrjwe5
hkd1O7w4R0Awy0PEMjjlEj6g02mtcXzz/HB5pEHMIZ5kXaxf0bR0dyUxSVv92pMwMzX5XajZ77Eh
kxwxrkeslexar3e5DfsNfno1GJcfacD0gQ0xuF3QYbNy1vE475mB8TN2C3Gal5yfizPyX1hT5cHn
tnwEpq9ZMg1ShpyX68GqfKQEVnj80qCSsXAx8VyGrU/5VWuiThXIr3ZUI2I590KICeM/OVazVspy
mPjX6Y5ohsmUho9AEgavmbTOizQ/R5qvkvIleA==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RwIvBeRf/IYRrklKo3A3tzVOutozh5a01F6DmlTdDB0=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RJvgk+wMkAp9l0zhjQPa1YItb/vvW5HSTbGJNyOWpvI=</DigestValue>
      </Reference>
      <Reference URI="/xl/drawings/drawing2.xml?ContentType=application/vnd.openxmlformats-officedocument.drawing+xml">
        <DigestMethod Algorithm="http://www.w3.org/2001/04/xmlenc#sha256"/>
        <DigestValue>yOQfd0skdpJeNCGdXbpe8jc8FkFSN85iF43Xh9o43UA=</DigestValue>
      </Reference>
      <Reference URI="/xl/drawings/vmlDrawing1.vml?ContentType=application/vnd.openxmlformats-officedocument.vmlDrawing">
        <DigestMethod Algorithm="http://www.w3.org/2001/04/xmlenc#sha256"/>
        <DigestValue>lBDjJZO1gmvgVanUxWzrc0hgMw2attpkThSQbvo1R4c=</DigestValue>
      </Reference>
      <Reference URI="/xl/drawings/vmlDrawing2.vml?ContentType=application/vnd.openxmlformats-officedocument.vmlDrawing">
        <DigestMethod Algorithm="http://www.w3.org/2001/04/xmlenc#sha256"/>
        <DigestValue>0JKuaws66BcGrjZTF4wvyJUO/PdXKZk9WTRWzNvhWhc=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r8ck4DqYJh+IjQTcXoq6wyarcHISipPLWXwu4HbcjeE=</DigestValue>
      </Reference>
      <Reference URI="/xl/styles.xml?ContentType=application/vnd.openxmlformats-officedocument.spreadsheetml.styles+xml">
        <DigestMethod Algorithm="http://www.w3.org/2001/04/xmlenc#sha256"/>
        <DigestValue>ze5WB/C5IADjaakZtH4cZKsyXBsjcPpABb2oePQm5n0=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ehW8RiderGY0ZaU971gBOgstJDmXejYKK2NL62BRXu4=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pr9EE/4ykCs6nR4ymNFi7pfnqKZBOm5vtCEx990POr4=</DigestValue>
      </Reference>
      <Reference URI="/xl/worksheets/sheet2.xml?ContentType=application/vnd.openxmlformats-officedocument.spreadsheetml.worksheet+xml">
        <DigestMethod Algorithm="http://www.w3.org/2001/04/xmlenc#sha256"/>
        <DigestValue>w9fW8Fhrs+4WQptLbw1gK/k1OMWmK2t6Yi90mo1KTHo=</DigestValue>
      </Reference>
      <Reference URI="/xl/worksheets/sheet3.xml?ContentType=application/vnd.openxmlformats-officedocument.spreadsheetml.worksheet+xml">
        <DigestMethod Algorithm="http://www.w3.org/2001/04/xmlenc#sha256"/>
        <DigestValue>Ap68JIRt9JysuADlzkSiHKrnIFiCwwZqctY1RXb3Mg4=</DigestValue>
      </Reference>
      <Reference URI="/xl/worksheets/sheet4.xml?ContentType=application/vnd.openxmlformats-officedocument.spreadsheetml.worksheet+xml">
        <DigestMethod Algorithm="http://www.w3.org/2001/04/xmlenc#sha256"/>
        <DigestValue>2sO8dPg6a1dgRtq60y50zRnPJ/UaZQIuy4oYzOIkOTE=</DigestValue>
      </Reference>
      <Reference URI="/xl/worksheets/sheet5.xml?ContentType=application/vnd.openxmlformats-officedocument.spreadsheetml.worksheet+xml">
        <DigestMethod Algorithm="http://www.w3.org/2001/04/xmlenc#sha256"/>
        <DigestValue>WXQBFH9Ug5BvgI2i7cCWYFZTgq7bwZsRb0kt2yzGbKo=</DigestValue>
      </Reference>
      <Reference URI="/xl/worksheets/sheet6.xml?ContentType=application/vnd.openxmlformats-officedocument.spreadsheetml.worksheet+xml">
        <DigestMethod Algorithm="http://www.w3.org/2001/04/xmlenc#sha256"/>
        <DigestValue>ri2Rvl/EIOmm8OSgiGnzVcWbd83U2pg5ZL7PPpz7Baw=</DigestValue>
      </Reference>
      <Reference URI="/xl/worksheets/sheet7.xml?ContentType=application/vnd.openxmlformats-officedocument.spreadsheetml.worksheet+xml">
        <DigestMethod Algorithm="http://www.w3.org/2001/04/xmlenc#sha256"/>
        <DigestValue>DxB+pos9E6EpWgksqNzjdr7j7Oeyr2gr7IV3VYdKAvg=</DigestValue>
      </Reference>
      <Reference URI="/xl/worksheets/sheet8.xml?ContentType=application/vnd.openxmlformats-officedocument.spreadsheetml.worksheet+xml">
        <DigestMethod Algorithm="http://www.w3.org/2001/04/xmlenc#sha256"/>
        <DigestValue>L6pSzTDx3UcUHszW0Vn7vl6+VcSeLC17EEb6sgv98CU=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2023-04-03T15:58:36Z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{914916FC-5E08-421E-8EF0-6CAE8B275CB2}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2023-04-03T15:58:36Z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3jznIAAAAEwAAAAAAAABIAAAAAAAAAMwuEnj6fwAAkPMuePp/AAAAMxJ4+n8AAAEAAAAAAAAAWFgSePp/AAAAAAL3+n8AAAAAAAAAAAAAAAAAAAAAAACAt485yAAAABACqqjAAgAA2+Db9Pp/AACwuI85yAAAAEm5jznI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KOOcgAAAAAAQAAAAAAAIg+//T6fwAAAAAAAAAAAAAJAAAAAAAAAPggmbbAAgAASMGBd/p/AAAAAAAAAAAAAAAAAAAAAAAABCK72tDuAACYI445yAAAAAAAAAAAAAAAwF2+qMACAAAQAqqowAIAAMAkjjkAAAAAAAAAAAAAAAAHAAAAAAAAAMh/p6jAAgAA/COOOcgAAAA5JI45yAAAAHHN1/T6fwAAAQAAAMACAABwJ445AAAAAFyVEUXWQgAAAAAAAAAAAAAQAqqowAIAANvg2/T6fwAAoCOOOcgAAAA5JI45yAAAAGBsvqjA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wxX+6wAIAADDFf7oCAAAAiD7/9Pp/AAAAAAAAAAAAAJnranb6fwAAAAAAAPp/AAAAAAAAAAAAAAAAAAAAAAAAAAAAAAAAAADEJrva0O4AAAAAAAAAAAAAMMV/usACAADg////AAAAABACqqjAAgAAmCmOOQAAAAAAAAAAAAAAAAYAAAAAAAAAIAAAAAAAAAC8KI45yAAAAPkojjnIAAAAcc3X9Pp/AABgLY45yAAAAAAAAAAAAAAAQDmIusACAAC4YfR2+n8AABACqqjAAgAA2+Db9Pp/AABgKI45yAAAAPkojjnIAAAAUNnTucA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MBVf//////+wIwAAAAABBOAGj8HAAgAAfRJt//////8fofJtzzoAALijmrbAAgAAWICPOcgAAABQUgPCwAIAAGB+jznIAAAA4AaPwQAAAABQUgPCwAIAAKzvB/X6fwAAAAAAAAAAAADb4Nv0+n8AAJB+jznIAAAAZAAAAAAAAAAIAEqxwA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3jznIAAAAEwAAAAAAAABIAAAAAAAAAMwuEnj6fwAAkPMuePp/AAAAMxJ4+n8AAAEAAAAAAAAAWFgSePp/AAAAAAL3+n8AAAAAAAAAAAAAAAAAAAAAAACAt485yAAAABACqqjAAgAA2+Db9Pp/AACwuI85yAAAAEm5jznI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Io45yAAAAAABAAAAAAAAiD7/9Pp/AAAAAAAAAAAAAAkAAAAAAAAA+CCZtsACAABIwYF3+n8AAAAAAAAAAAAAAAAAAAAAAAAEIrva0O4AAJgjjjnIAAAAAAAAAAAAAADAXb6owAIAABACqqjAAgAAwCSOOQAAAAAAAAAAAAAAAAcAAAAAAAAAyH+nqMACAAD8I445yAAAADkkjjnIAAAAcc3X9Pp/AAABAAAAwAIAAHAnjjkAAAAAXJURRdZCAAAAAAAAAAAAABACqqjAAgAA2+Db9Pp/AACgI445yAAAADkkjjnIAAAAYGy+qMA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DDFf7rAAgAAMMV/ugIAAACIPv/0+n8AAAAAAAAAAAAAmetqdvp/AAAAAAAA+n8AAAAAAAAAAAAAAAAAAAAAAAAAAAAAAAAAAMQmu9rQ7gAAAAAAAAAAAAAwxX+6wAIAAOD///8AAAAAEAKqqMACAACYKY45AAAAAAAAAAAAAAAABgAAAAAAAAAgAAAAAAAAALwojjnIAAAA+SiOOcgAAABxzdf0+n8AAGAtjjnIAAAAAAAAAAAAAABAOYi6wAIAALhh9Hb6fwAAEAKqqMACAADb4Nv0+n8AAGAojjnIAAAA+SiOOcgAAABQ2dO5wA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H+POcgAAAAAAAAAAAAAAAAAAAAAAAAAAAAAAAAAAADAGePBwAIAAAgAAAAAAAAAgXwI9fp/AAAQ3IPDwAIAAAAAAAAAAAAAAQAAAAAAAAAAAF6mwAIAAAEAAADAAgAA48AA7fp/AAC9FBv//////7AjAAAAAAEE4AaPwcACAAB9Em3//////x+h8m3POgAAuKOatsACAABYgI85yAAAAFBSA8LAAgAAYH6POcgAAADgBo/BAAAAAFBSA8LAAgAArO8H9fp/AAAAAAAAAAAAANvg2/T6fwAAkH6POcgAAABkAAAAAAAAAAgAzbfA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2023-03-17T12:06:10Z</cp:lastPrinted>
  <dcterms:created xsi:type="dcterms:W3CDTF">1996-10-14T23:33:28Z</dcterms:created>
  <dcterms:modified xsi:type="dcterms:W3CDTF">2023-03-21T07:46:35Z</dcterms:modified>
</cp:coreProperties>
</file>